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0" windowWidth="18195" windowHeight="8265"/>
  </bookViews>
  <sheets>
    <sheet name="графік" sheetId="10" r:id="rId1"/>
    <sheet name="тахеометр" sheetId="13" r:id="rId2"/>
    <sheet name="перевретання" sheetId="9" r:id="rId3"/>
    <sheet name="випадкові числа" sheetId="8" r:id="rId4"/>
    <sheet name="теодоліт пряма" sheetId="12" r:id="rId5"/>
    <sheet name="теодоліт зворотня" sheetId="5" r:id="rId6"/>
    <sheet name="нівелір" sheetId="6" r:id="rId7"/>
    <sheet name="об'єм" sheetId="14" r:id="rId8"/>
  </sheets>
  <calcPr calcId="144525"/>
</workbook>
</file>

<file path=xl/calcChain.xml><?xml version="1.0" encoding="utf-8"?>
<calcChain xmlns="http://schemas.openxmlformats.org/spreadsheetml/2006/main">
  <c r="D3" i="14" l="1"/>
  <c r="AH2" i="10" l="1"/>
  <c r="G3" i="13" l="1"/>
  <c r="H3" i="13"/>
  <c r="I3" i="13"/>
  <c r="J3" i="13"/>
  <c r="G4" i="13"/>
  <c r="H4" i="13"/>
  <c r="I4" i="13"/>
  <c r="J4" i="13"/>
  <c r="G5" i="13"/>
  <c r="H5" i="13"/>
  <c r="I5" i="13"/>
  <c r="J5" i="13"/>
  <c r="G6" i="13"/>
  <c r="H6" i="13"/>
  <c r="I6" i="13"/>
  <c r="J6" i="13"/>
  <c r="G7" i="13"/>
  <c r="H7" i="13"/>
  <c r="I7" i="13"/>
  <c r="J7" i="13"/>
  <c r="G8" i="13"/>
  <c r="H8" i="13"/>
  <c r="I8" i="13"/>
  <c r="J8" i="13"/>
  <c r="G9" i="13"/>
  <c r="H9" i="13"/>
  <c r="I9" i="13"/>
  <c r="J9" i="13"/>
  <c r="G10" i="13"/>
  <c r="H10" i="13"/>
  <c r="I10" i="13"/>
  <c r="J10" i="13"/>
  <c r="G11" i="13"/>
  <c r="H11" i="13"/>
  <c r="I11" i="13"/>
  <c r="J11" i="13"/>
  <c r="G12" i="13"/>
  <c r="H12" i="13"/>
  <c r="I12" i="13"/>
  <c r="J12" i="13"/>
  <c r="G13" i="13"/>
  <c r="H13" i="13"/>
  <c r="I13" i="13"/>
  <c r="J13" i="13"/>
  <c r="G14" i="13"/>
  <c r="H14" i="13"/>
  <c r="I14" i="13"/>
  <c r="J14" i="13"/>
  <c r="G15" i="13"/>
  <c r="H15" i="13"/>
  <c r="I15" i="13"/>
  <c r="J15" i="13"/>
  <c r="G16" i="13"/>
  <c r="H16" i="13"/>
  <c r="I16" i="13"/>
  <c r="J16" i="13"/>
  <c r="G17" i="13"/>
  <c r="H17" i="13"/>
  <c r="I17" i="13"/>
  <c r="J17" i="13"/>
  <c r="G18" i="13"/>
  <c r="H18" i="13"/>
  <c r="I18" i="13"/>
  <c r="J18" i="13"/>
  <c r="G19" i="13"/>
  <c r="H19" i="13"/>
  <c r="I19" i="13"/>
  <c r="J19" i="13"/>
  <c r="G20" i="13"/>
  <c r="H20" i="13"/>
  <c r="I20" i="13"/>
  <c r="J20" i="13"/>
  <c r="G21" i="13"/>
  <c r="H21" i="13"/>
  <c r="I21" i="13"/>
  <c r="J21" i="13"/>
  <c r="G22" i="13"/>
  <c r="H22" i="13"/>
  <c r="I22" i="13"/>
  <c r="J22" i="13"/>
  <c r="G23" i="13"/>
  <c r="H23" i="13"/>
  <c r="I23" i="13"/>
  <c r="J23" i="13"/>
  <c r="G24" i="13"/>
  <c r="H24" i="13"/>
  <c r="I24" i="13"/>
  <c r="J24" i="13"/>
  <c r="G25" i="13"/>
  <c r="H25" i="13"/>
  <c r="I25" i="13"/>
  <c r="J25" i="13"/>
  <c r="G26" i="13"/>
  <c r="H26" i="13"/>
  <c r="I26" i="13"/>
  <c r="J26" i="13"/>
  <c r="G27" i="13"/>
  <c r="H27" i="13"/>
  <c r="I27" i="13"/>
  <c r="J27" i="13"/>
  <c r="G28" i="13"/>
  <c r="H28" i="13"/>
  <c r="I28" i="13"/>
  <c r="J28" i="13"/>
  <c r="G29" i="13"/>
  <c r="H29" i="13"/>
  <c r="I29" i="13"/>
  <c r="J29" i="13"/>
  <c r="G30" i="13"/>
  <c r="H30" i="13"/>
  <c r="I30" i="13"/>
  <c r="J30" i="13"/>
  <c r="G31" i="13"/>
  <c r="H31" i="13"/>
  <c r="I31" i="13"/>
  <c r="J31" i="13"/>
  <c r="G32" i="13"/>
  <c r="H32" i="13"/>
  <c r="I32" i="13"/>
  <c r="J32" i="13"/>
  <c r="G33" i="13"/>
  <c r="H33" i="13"/>
  <c r="I33" i="13"/>
  <c r="J33" i="13"/>
  <c r="G34" i="13"/>
  <c r="H34" i="13"/>
  <c r="I34" i="13"/>
  <c r="J34" i="13"/>
  <c r="G35" i="13"/>
  <c r="H35" i="13"/>
  <c r="I35" i="13"/>
  <c r="J35" i="13"/>
  <c r="G36" i="13"/>
  <c r="H36" i="13"/>
  <c r="I36" i="13"/>
  <c r="J36" i="13"/>
  <c r="G37" i="13"/>
  <c r="H37" i="13"/>
  <c r="I37" i="13"/>
  <c r="J37" i="13"/>
  <c r="G38" i="13"/>
  <c r="H38" i="13"/>
  <c r="I38" i="13"/>
  <c r="J38" i="13"/>
  <c r="G39" i="13"/>
  <c r="H39" i="13"/>
  <c r="I39" i="13"/>
  <c r="J39" i="13"/>
  <c r="G40" i="13"/>
  <c r="H40" i="13"/>
  <c r="I40" i="13"/>
  <c r="J40" i="13"/>
  <c r="G41" i="13"/>
  <c r="H41" i="13"/>
  <c r="I41" i="13"/>
  <c r="J41" i="13"/>
  <c r="G42" i="13"/>
  <c r="H42" i="13"/>
  <c r="I42" i="13"/>
  <c r="J42" i="13"/>
  <c r="G43" i="13"/>
  <c r="H43" i="13"/>
  <c r="I43" i="13"/>
  <c r="J43" i="13"/>
  <c r="G44" i="13"/>
  <c r="H44" i="13"/>
  <c r="I44" i="13"/>
  <c r="J44" i="13"/>
  <c r="G45" i="13"/>
  <c r="H45" i="13"/>
  <c r="I45" i="13"/>
  <c r="J45" i="13"/>
  <c r="G46" i="13"/>
  <c r="H46" i="13"/>
  <c r="I46" i="13"/>
  <c r="J46" i="13"/>
  <c r="G47" i="13"/>
  <c r="H47" i="13"/>
  <c r="I47" i="13"/>
  <c r="J47" i="13"/>
  <c r="G48" i="13"/>
  <c r="H48" i="13"/>
  <c r="I48" i="13"/>
  <c r="J48" i="13"/>
  <c r="G49" i="13"/>
  <c r="H49" i="13"/>
  <c r="I49" i="13"/>
  <c r="J49" i="13"/>
  <c r="G50" i="13"/>
  <c r="H50" i="13"/>
  <c r="I50" i="13"/>
  <c r="J50" i="13"/>
  <c r="G51" i="13"/>
  <c r="H51" i="13"/>
  <c r="I51" i="13"/>
  <c r="J51" i="13"/>
  <c r="G52" i="13"/>
  <c r="H52" i="13"/>
  <c r="I52" i="13"/>
  <c r="J52" i="13"/>
  <c r="G53" i="13"/>
  <c r="H53" i="13"/>
  <c r="I53" i="13"/>
  <c r="J53" i="13"/>
  <c r="G54" i="13"/>
  <c r="H54" i="13"/>
  <c r="I54" i="13"/>
  <c r="J54" i="13"/>
  <c r="G55" i="13"/>
  <c r="H55" i="13"/>
  <c r="I55" i="13"/>
  <c r="J55" i="13"/>
  <c r="G56" i="13"/>
  <c r="H56" i="13"/>
  <c r="I56" i="13"/>
  <c r="J56" i="13"/>
  <c r="G57" i="13"/>
  <c r="H57" i="13"/>
  <c r="I57" i="13"/>
  <c r="J57" i="13"/>
  <c r="G58" i="13"/>
  <c r="H58" i="13"/>
  <c r="I58" i="13"/>
  <c r="J58" i="13"/>
  <c r="G59" i="13"/>
  <c r="H59" i="13"/>
  <c r="I59" i="13"/>
  <c r="J59" i="13"/>
  <c r="G60" i="13"/>
  <c r="H60" i="13"/>
  <c r="I60" i="13"/>
  <c r="J60" i="13"/>
  <c r="G61" i="13"/>
  <c r="H61" i="13"/>
  <c r="I61" i="13"/>
  <c r="J61" i="13"/>
  <c r="G62" i="13"/>
  <c r="H62" i="13"/>
  <c r="I62" i="13"/>
  <c r="J62" i="13"/>
  <c r="G63" i="13"/>
  <c r="H63" i="13"/>
  <c r="I63" i="13"/>
  <c r="J63" i="13"/>
  <c r="G64" i="13"/>
  <c r="H64" i="13"/>
  <c r="I64" i="13"/>
  <c r="J64" i="13"/>
  <c r="G65" i="13"/>
  <c r="H65" i="13"/>
  <c r="I65" i="13"/>
  <c r="J65" i="13"/>
  <c r="G66" i="13"/>
  <c r="H66" i="13"/>
  <c r="I66" i="13"/>
  <c r="J66" i="13"/>
  <c r="G67" i="13"/>
  <c r="H67" i="13"/>
  <c r="I67" i="13"/>
  <c r="J67" i="13"/>
  <c r="G68" i="13"/>
  <c r="H68" i="13"/>
  <c r="I68" i="13"/>
  <c r="J68" i="13"/>
  <c r="G69" i="13"/>
  <c r="H69" i="13"/>
  <c r="I69" i="13"/>
  <c r="J69" i="13"/>
  <c r="G70" i="13"/>
  <c r="H70" i="13"/>
  <c r="I70" i="13"/>
  <c r="J70" i="13"/>
  <c r="G71" i="13"/>
  <c r="H71" i="13"/>
  <c r="I71" i="13"/>
  <c r="J71" i="13"/>
  <c r="G72" i="13"/>
  <c r="H72" i="13"/>
  <c r="I72" i="13"/>
  <c r="J72" i="13"/>
  <c r="G73" i="13"/>
  <c r="H73" i="13"/>
  <c r="I73" i="13"/>
  <c r="J73" i="13"/>
  <c r="G74" i="13"/>
  <c r="H74" i="13"/>
  <c r="I74" i="13"/>
  <c r="J74" i="13"/>
  <c r="G75" i="13"/>
  <c r="H75" i="13"/>
  <c r="I75" i="13"/>
  <c r="J75" i="13"/>
  <c r="G76" i="13"/>
  <c r="H76" i="13"/>
  <c r="I76" i="13"/>
  <c r="J76" i="13"/>
  <c r="G77" i="13"/>
  <c r="H77" i="13"/>
  <c r="I77" i="13"/>
  <c r="J77" i="13"/>
  <c r="G78" i="13"/>
  <c r="H78" i="13"/>
  <c r="I78" i="13"/>
  <c r="J78" i="13"/>
  <c r="G79" i="13"/>
  <c r="H79" i="13"/>
  <c r="I79" i="13"/>
  <c r="J79" i="13"/>
  <c r="G80" i="13"/>
  <c r="H80" i="13"/>
  <c r="I80" i="13"/>
  <c r="J80" i="13"/>
  <c r="G81" i="13"/>
  <c r="H81" i="13"/>
  <c r="I81" i="13"/>
  <c r="J81" i="13"/>
  <c r="G82" i="13"/>
  <c r="H82" i="13"/>
  <c r="I82" i="13"/>
  <c r="J82" i="13"/>
  <c r="G83" i="13"/>
  <c r="H83" i="13"/>
  <c r="I83" i="13"/>
  <c r="J83" i="13"/>
  <c r="G84" i="13"/>
  <c r="H84" i="13"/>
  <c r="I84" i="13"/>
  <c r="J84" i="13"/>
  <c r="G85" i="13"/>
  <c r="H85" i="13"/>
  <c r="I85" i="13"/>
  <c r="J85" i="13"/>
  <c r="G86" i="13"/>
  <c r="H86" i="13"/>
  <c r="I86" i="13"/>
  <c r="J86" i="13"/>
  <c r="G87" i="13"/>
  <c r="H87" i="13"/>
  <c r="I87" i="13"/>
  <c r="J87" i="13"/>
  <c r="G88" i="13"/>
  <c r="H88" i="13"/>
  <c r="I88" i="13"/>
  <c r="J88" i="13"/>
  <c r="G89" i="13"/>
  <c r="H89" i="13"/>
  <c r="I89" i="13"/>
  <c r="J89" i="13"/>
  <c r="G90" i="13"/>
  <c r="H90" i="13"/>
  <c r="I90" i="13"/>
  <c r="J90" i="13"/>
  <c r="G91" i="13"/>
  <c r="H91" i="13"/>
  <c r="I91" i="13"/>
  <c r="J91" i="13"/>
  <c r="G92" i="13"/>
  <c r="H92" i="13"/>
  <c r="I92" i="13"/>
  <c r="J92" i="13"/>
  <c r="G93" i="13"/>
  <c r="H93" i="13"/>
  <c r="I93" i="13"/>
  <c r="J93" i="13"/>
  <c r="G94" i="13"/>
  <c r="H94" i="13"/>
  <c r="I94" i="13"/>
  <c r="J94" i="13"/>
  <c r="G95" i="13"/>
  <c r="H95" i="13"/>
  <c r="I95" i="13"/>
  <c r="J95" i="13"/>
  <c r="G96" i="13"/>
  <c r="H96" i="13"/>
  <c r="I96" i="13"/>
  <c r="J96" i="13"/>
  <c r="G97" i="13"/>
  <c r="H97" i="13"/>
  <c r="I97" i="13"/>
  <c r="J97" i="13"/>
  <c r="G98" i="13"/>
  <c r="H98" i="13"/>
  <c r="I98" i="13"/>
  <c r="J98" i="13"/>
  <c r="G99" i="13"/>
  <c r="H99" i="13"/>
  <c r="I99" i="13"/>
  <c r="J99" i="13"/>
  <c r="G100" i="13"/>
  <c r="H100" i="13"/>
  <c r="I100" i="13"/>
  <c r="J100" i="13"/>
  <c r="G2" i="13"/>
  <c r="I2" i="13"/>
  <c r="J2" i="13"/>
  <c r="H2" i="13"/>
  <c r="L2" i="13" l="1"/>
  <c r="L17" i="13"/>
  <c r="L16" i="13"/>
  <c r="L15" i="13"/>
  <c r="L14" i="13"/>
  <c r="L13" i="13"/>
  <c r="L12" i="13"/>
  <c r="L11" i="13"/>
  <c r="L10" i="13"/>
  <c r="L9" i="13"/>
  <c r="L8" i="13"/>
  <c r="L7" i="13"/>
  <c r="L6" i="13"/>
  <c r="L5" i="13"/>
  <c r="L4" i="13"/>
  <c r="L3" i="13"/>
  <c r="L100" i="13"/>
  <c r="L99" i="13"/>
  <c r="L98" i="13"/>
  <c r="L97" i="13"/>
  <c r="L96" i="13"/>
  <c r="L95" i="13"/>
  <c r="L94" i="13"/>
  <c r="L93" i="13"/>
  <c r="L92" i="13"/>
  <c r="L91" i="13"/>
  <c r="L90" i="13"/>
  <c r="L89" i="13"/>
  <c r="L88" i="13"/>
  <c r="L87" i="13"/>
  <c r="L86" i="13"/>
  <c r="L85" i="13"/>
  <c r="L84" i="13"/>
  <c r="L83" i="13"/>
  <c r="L82" i="13"/>
  <c r="L81" i="13"/>
  <c r="L80" i="13"/>
  <c r="L79" i="13"/>
  <c r="L78" i="13"/>
  <c r="L77" i="13"/>
  <c r="L76" i="13"/>
  <c r="L75" i="13"/>
  <c r="L74" i="13"/>
  <c r="L73" i="13"/>
  <c r="L72" i="13"/>
  <c r="L71" i="13"/>
  <c r="L70" i="13"/>
  <c r="L69" i="13"/>
  <c r="L68" i="13"/>
  <c r="L67" i="13"/>
  <c r="L66" i="13"/>
  <c r="L65" i="13"/>
  <c r="L64" i="13"/>
  <c r="L63" i="13"/>
  <c r="L62" i="13"/>
  <c r="L61" i="13"/>
  <c r="L60" i="13"/>
  <c r="L59" i="13"/>
  <c r="L58" i="13"/>
  <c r="L57" i="13"/>
  <c r="L56" i="13"/>
  <c r="L55" i="13"/>
  <c r="L54" i="13"/>
  <c r="L53" i="13"/>
  <c r="L52" i="13"/>
  <c r="L51" i="13"/>
  <c r="L50" i="13"/>
  <c r="L49" i="13"/>
  <c r="L48" i="13"/>
  <c r="L47" i="13"/>
  <c r="L46" i="13"/>
  <c r="L45" i="13"/>
  <c r="L44" i="13"/>
  <c r="L43" i="13"/>
  <c r="L42" i="13"/>
  <c r="L41" i="13"/>
  <c r="L40" i="13"/>
  <c r="L39" i="13"/>
  <c r="L38" i="13"/>
  <c r="L37" i="13"/>
  <c r="L36" i="13"/>
  <c r="L35" i="13"/>
  <c r="L34" i="13"/>
  <c r="L33" i="13"/>
  <c r="L32" i="13"/>
  <c r="L31" i="13"/>
  <c r="L30" i="13"/>
  <c r="L29" i="13"/>
  <c r="L28" i="13"/>
  <c r="L27" i="13"/>
  <c r="L26" i="13"/>
  <c r="L25" i="13"/>
  <c r="L24" i="13"/>
  <c r="L23" i="13"/>
  <c r="L22" i="13"/>
  <c r="L21" i="13"/>
  <c r="L20" i="13"/>
  <c r="L19" i="13"/>
  <c r="L18" i="13"/>
  <c r="Q46" i="10"/>
  <c r="R46" i="10"/>
  <c r="T46" i="10"/>
  <c r="V46" i="10"/>
  <c r="W46" i="10"/>
  <c r="Y46" i="10"/>
  <c r="AF46" i="10"/>
  <c r="AG46" i="10" s="1"/>
  <c r="Q47" i="10"/>
  <c r="R47" i="10"/>
  <c r="T47" i="10"/>
  <c r="V47" i="10"/>
  <c r="W47" i="10"/>
  <c r="Y47" i="10"/>
  <c r="AF47" i="10"/>
  <c r="AG47" i="10" s="1"/>
  <c r="Q48" i="10"/>
  <c r="R48" i="10"/>
  <c r="T48" i="10"/>
  <c r="V48" i="10"/>
  <c r="W48" i="10"/>
  <c r="Y48" i="10"/>
  <c r="AF48" i="10"/>
  <c r="AG48" i="10" s="1"/>
  <c r="Q49" i="10"/>
  <c r="R49" i="10"/>
  <c r="T49" i="10"/>
  <c r="V49" i="10"/>
  <c r="W49" i="10"/>
  <c r="Y49" i="10"/>
  <c r="AF49" i="10"/>
  <c r="AG49" i="10" s="1"/>
  <c r="Q50" i="10"/>
  <c r="R50" i="10"/>
  <c r="T50" i="10"/>
  <c r="V50" i="10"/>
  <c r="W50" i="10"/>
  <c r="Y50" i="10"/>
  <c r="AF50" i="10"/>
  <c r="AG50" i="10" s="1"/>
  <c r="Q51" i="10"/>
  <c r="R51" i="10"/>
  <c r="T51" i="10"/>
  <c r="V51" i="10"/>
  <c r="W51" i="10"/>
  <c r="Y51" i="10"/>
  <c r="AF51" i="10"/>
  <c r="AG51" i="10" s="1"/>
  <c r="Q52" i="10"/>
  <c r="R52" i="10"/>
  <c r="T52" i="10"/>
  <c r="V52" i="10"/>
  <c r="W52" i="10"/>
  <c r="Y52" i="10"/>
  <c r="AF52" i="10"/>
  <c r="AG52" i="10" s="1"/>
  <c r="Q53" i="10"/>
  <c r="R53" i="10"/>
  <c r="T53" i="10"/>
  <c r="V53" i="10"/>
  <c r="W53" i="10"/>
  <c r="Y53" i="10"/>
  <c r="AF53" i="10"/>
  <c r="AG53" i="10" s="1"/>
  <c r="Q54" i="10"/>
  <c r="R54" i="10"/>
  <c r="T54" i="10"/>
  <c r="V54" i="10"/>
  <c r="W54" i="10"/>
  <c r="Y54" i="10"/>
  <c r="AF54" i="10"/>
  <c r="AG54" i="10" s="1"/>
  <c r="Q55" i="10"/>
  <c r="R55" i="10"/>
  <c r="T55" i="10"/>
  <c r="V55" i="10"/>
  <c r="W55" i="10"/>
  <c r="Y55" i="10"/>
  <c r="AF55" i="10"/>
  <c r="AG55" i="10" s="1"/>
  <c r="Q56" i="10"/>
  <c r="R56" i="10"/>
  <c r="T56" i="10"/>
  <c r="V56" i="10"/>
  <c r="W56" i="10"/>
  <c r="Y56" i="10"/>
  <c r="AF56" i="10"/>
  <c r="AG56" i="10" s="1"/>
  <c r="Q57" i="10"/>
  <c r="R57" i="10"/>
  <c r="T57" i="10"/>
  <c r="V57" i="10"/>
  <c r="W57" i="10"/>
  <c r="Y57" i="10"/>
  <c r="AF57" i="10"/>
  <c r="AG57" i="10" s="1"/>
  <c r="Q58" i="10"/>
  <c r="R58" i="10"/>
  <c r="T58" i="10"/>
  <c r="V58" i="10"/>
  <c r="W58" i="10"/>
  <c r="Y58" i="10"/>
  <c r="AF58" i="10"/>
  <c r="AG58" i="10" s="1"/>
  <c r="Q59" i="10"/>
  <c r="R59" i="10"/>
  <c r="T59" i="10"/>
  <c r="V59" i="10"/>
  <c r="W59" i="10"/>
  <c r="Y59" i="10"/>
  <c r="AF59" i="10"/>
  <c r="AG59" i="10" s="1"/>
  <c r="Q60" i="10"/>
  <c r="R60" i="10"/>
  <c r="T60" i="10"/>
  <c r="V60" i="10"/>
  <c r="W60" i="10"/>
  <c r="Y60" i="10"/>
  <c r="AF60" i="10"/>
  <c r="AG60" i="10" s="1"/>
  <c r="Q61" i="10"/>
  <c r="R61" i="10"/>
  <c r="T61" i="10"/>
  <c r="V61" i="10"/>
  <c r="W61" i="10"/>
  <c r="Y61" i="10"/>
  <c r="AF61" i="10"/>
  <c r="AG61" i="10" s="1"/>
  <c r="Q62" i="10"/>
  <c r="R62" i="10"/>
  <c r="T62" i="10"/>
  <c r="V62" i="10"/>
  <c r="W62" i="10"/>
  <c r="Y62" i="10"/>
  <c r="AF62" i="10"/>
  <c r="AG62" i="10" s="1"/>
  <c r="Q63" i="10"/>
  <c r="R63" i="10"/>
  <c r="T63" i="10"/>
  <c r="V63" i="10"/>
  <c r="W63" i="10"/>
  <c r="Y63" i="10"/>
  <c r="AF63" i="10"/>
  <c r="AG63" i="10" s="1"/>
  <c r="Q64" i="10"/>
  <c r="R64" i="10"/>
  <c r="T64" i="10"/>
  <c r="V64" i="10"/>
  <c r="W64" i="10"/>
  <c r="Y64" i="10"/>
  <c r="AF64" i="10"/>
  <c r="AG64" i="10" s="1"/>
  <c r="Q65" i="10"/>
  <c r="R65" i="10"/>
  <c r="T65" i="10"/>
  <c r="V65" i="10"/>
  <c r="W65" i="10"/>
  <c r="Y65" i="10"/>
  <c r="AF65" i="10"/>
  <c r="AG65" i="10" s="1"/>
  <c r="Q66" i="10"/>
  <c r="R66" i="10"/>
  <c r="T66" i="10"/>
  <c r="V66" i="10"/>
  <c r="W66" i="10"/>
  <c r="Y66" i="10"/>
  <c r="AF66" i="10"/>
  <c r="AG66" i="10" s="1"/>
  <c r="Q67" i="10"/>
  <c r="R67" i="10"/>
  <c r="T67" i="10"/>
  <c r="V67" i="10"/>
  <c r="W67" i="10"/>
  <c r="Y67" i="10"/>
  <c r="AF67" i="10"/>
  <c r="AG67" i="10" s="1"/>
  <c r="Q68" i="10"/>
  <c r="R68" i="10"/>
  <c r="T68" i="10"/>
  <c r="V68" i="10"/>
  <c r="W68" i="10"/>
  <c r="Y68" i="10"/>
  <c r="AF68" i="10"/>
  <c r="AG68" i="10" s="1"/>
  <c r="Q69" i="10"/>
  <c r="R69" i="10"/>
  <c r="T69" i="10"/>
  <c r="V69" i="10"/>
  <c r="W69" i="10"/>
  <c r="Y69" i="10"/>
  <c r="AF69" i="10"/>
  <c r="AG69" i="10" s="1"/>
  <c r="Q70" i="10"/>
  <c r="R70" i="10"/>
  <c r="T70" i="10"/>
  <c r="V70" i="10"/>
  <c r="W70" i="10"/>
  <c r="Y70" i="10"/>
  <c r="AF70" i="10"/>
  <c r="AG70" i="10" s="1"/>
  <c r="Q71" i="10"/>
  <c r="R71" i="10"/>
  <c r="T71" i="10"/>
  <c r="V71" i="10"/>
  <c r="W71" i="10"/>
  <c r="Y71" i="10"/>
  <c r="AF71" i="10"/>
  <c r="AG71" i="10"/>
  <c r="Q72" i="10"/>
  <c r="R72" i="10"/>
  <c r="T72" i="10"/>
  <c r="V72" i="10"/>
  <c r="W72" i="10"/>
  <c r="Y72" i="10"/>
  <c r="AF72" i="10"/>
  <c r="AG72" i="10" s="1"/>
  <c r="Q73" i="10"/>
  <c r="R73" i="10"/>
  <c r="T73" i="10"/>
  <c r="V73" i="10"/>
  <c r="W73" i="10"/>
  <c r="Y73" i="10"/>
  <c r="AF73" i="10"/>
  <c r="AG73" i="10" s="1"/>
  <c r="Q74" i="10"/>
  <c r="R74" i="10"/>
  <c r="T74" i="10"/>
  <c r="V74" i="10"/>
  <c r="W74" i="10"/>
  <c r="Y74" i="10"/>
  <c r="AF74" i="10"/>
  <c r="AG74" i="10" s="1"/>
  <c r="Q75" i="10"/>
  <c r="R75" i="10"/>
  <c r="T75" i="10"/>
  <c r="V75" i="10"/>
  <c r="W75" i="10"/>
  <c r="Y75" i="10"/>
  <c r="AF75" i="10"/>
  <c r="AG75" i="10" s="1"/>
  <c r="Q76" i="10"/>
  <c r="R76" i="10"/>
  <c r="T76" i="10"/>
  <c r="V76" i="10"/>
  <c r="W76" i="10"/>
  <c r="Y76" i="10"/>
  <c r="AF76" i="10"/>
  <c r="AG76" i="10" s="1"/>
  <c r="M46" i="10"/>
  <c r="L46" i="10"/>
  <c r="O46" i="10"/>
  <c r="L47" i="10"/>
  <c r="M47" i="10"/>
  <c r="O47" i="10"/>
  <c r="L48" i="10"/>
  <c r="M48" i="10"/>
  <c r="O48" i="10"/>
  <c r="L49" i="10"/>
  <c r="M49" i="10"/>
  <c r="O49" i="10"/>
  <c r="L50" i="10"/>
  <c r="M50" i="10"/>
  <c r="O50" i="10"/>
  <c r="L51" i="10"/>
  <c r="M51" i="10"/>
  <c r="O51" i="10"/>
  <c r="L52" i="10"/>
  <c r="M52" i="10"/>
  <c r="O52" i="10"/>
  <c r="L53" i="10"/>
  <c r="M53" i="10"/>
  <c r="O53" i="10"/>
  <c r="L54" i="10"/>
  <c r="M54" i="10"/>
  <c r="O54" i="10"/>
  <c r="L55" i="10"/>
  <c r="M55" i="10"/>
  <c r="O55" i="10"/>
  <c r="L56" i="10"/>
  <c r="M56" i="10"/>
  <c r="O56" i="10"/>
  <c r="L57" i="10"/>
  <c r="M57" i="10"/>
  <c r="O57" i="10"/>
  <c r="L58" i="10"/>
  <c r="M58" i="10"/>
  <c r="O58" i="10"/>
  <c r="L59" i="10"/>
  <c r="M59" i="10"/>
  <c r="O59" i="10"/>
  <c r="L60" i="10"/>
  <c r="M60" i="10"/>
  <c r="O60" i="10"/>
  <c r="L61" i="10"/>
  <c r="M61" i="10"/>
  <c r="O61" i="10"/>
  <c r="L62" i="10"/>
  <c r="M62" i="10"/>
  <c r="O62" i="10"/>
  <c r="L63" i="10"/>
  <c r="M63" i="10"/>
  <c r="O63" i="10"/>
  <c r="L64" i="10"/>
  <c r="M64" i="10"/>
  <c r="O64" i="10"/>
  <c r="L65" i="10"/>
  <c r="M65" i="10"/>
  <c r="O65" i="10"/>
  <c r="L66" i="10"/>
  <c r="M66" i="10"/>
  <c r="O66" i="10"/>
  <c r="L67" i="10"/>
  <c r="M67" i="10"/>
  <c r="O67" i="10"/>
  <c r="L68" i="10"/>
  <c r="M68" i="10"/>
  <c r="O68" i="10"/>
  <c r="L69" i="10"/>
  <c r="M69" i="10"/>
  <c r="O69" i="10"/>
  <c r="L70" i="10"/>
  <c r="M70" i="10"/>
  <c r="O70" i="10"/>
  <c r="L71" i="10"/>
  <c r="M71" i="10"/>
  <c r="O71" i="10"/>
  <c r="L72" i="10"/>
  <c r="M72" i="10"/>
  <c r="O72" i="10"/>
  <c r="L73" i="10"/>
  <c r="M73" i="10"/>
  <c r="O73" i="10"/>
  <c r="L74" i="10"/>
  <c r="M74" i="10"/>
  <c r="O74" i="10"/>
  <c r="L75" i="10"/>
  <c r="M75" i="10"/>
  <c r="O75" i="10"/>
  <c r="L76" i="10"/>
  <c r="M76" i="10"/>
  <c r="O76" i="10"/>
  <c r="AD2" i="10"/>
  <c r="AD3" i="10" s="1"/>
  <c r="AD4" i="10" s="1"/>
  <c r="AD5" i="10" s="1"/>
  <c r="AD6" i="10" s="1"/>
  <c r="AD7" i="10" s="1"/>
  <c r="AD8" i="10" s="1"/>
  <c r="AD9" i="10" s="1"/>
  <c r="I6" i="10" l="1"/>
  <c r="I22" i="10"/>
  <c r="I38" i="10"/>
  <c r="I54" i="10"/>
  <c r="I70" i="10"/>
  <c r="I11" i="10"/>
  <c r="I27" i="10"/>
  <c r="I43" i="10"/>
  <c r="I59" i="10"/>
  <c r="I75" i="10"/>
  <c r="I16" i="10"/>
  <c r="I32" i="10"/>
  <c r="I48" i="10"/>
  <c r="I64" i="10"/>
  <c r="I5" i="10"/>
  <c r="I21" i="10"/>
  <c r="I37" i="10"/>
  <c r="I53" i="10"/>
  <c r="I69" i="10"/>
  <c r="I10" i="10"/>
  <c r="I26" i="10"/>
  <c r="I42" i="10"/>
  <c r="I58" i="10"/>
  <c r="I74" i="10"/>
  <c r="I15" i="10"/>
  <c r="I31" i="10"/>
  <c r="I47" i="10"/>
  <c r="I63" i="10"/>
  <c r="I4" i="10"/>
  <c r="I20" i="10"/>
  <c r="I36" i="10"/>
  <c r="I52" i="10"/>
  <c r="I68" i="10"/>
  <c r="I9" i="10"/>
  <c r="I25" i="10"/>
  <c r="I41" i="10"/>
  <c r="I57" i="10"/>
  <c r="I73" i="10"/>
  <c r="I14" i="10"/>
  <c r="I30" i="10"/>
  <c r="I46" i="10"/>
  <c r="I62" i="10"/>
  <c r="I3" i="10"/>
  <c r="I19" i="10"/>
  <c r="I35" i="10"/>
  <c r="I51" i="10"/>
  <c r="I67" i="10"/>
  <c r="I8" i="10"/>
  <c r="I24" i="10"/>
  <c r="I40" i="10"/>
  <c r="I56" i="10"/>
  <c r="I72" i="10"/>
  <c r="I13" i="10"/>
  <c r="I29" i="10"/>
  <c r="I45" i="10"/>
  <c r="I61" i="10"/>
  <c r="I2" i="10"/>
  <c r="I18" i="10"/>
  <c r="I34" i="10"/>
  <c r="I50" i="10"/>
  <c r="I66" i="10"/>
  <c r="I7" i="10"/>
  <c r="I23" i="10"/>
  <c r="I39" i="10"/>
  <c r="I55" i="10"/>
  <c r="I71" i="10"/>
  <c r="I12" i="10"/>
  <c r="I28" i="10"/>
  <c r="I44" i="10"/>
  <c r="I60" i="10"/>
  <c r="I76" i="10"/>
  <c r="I17" i="10"/>
  <c r="I33" i="10"/>
  <c r="I49" i="10"/>
  <c r="I65" i="10"/>
  <c r="A24" i="10"/>
  <c r="J2" i="10" l="1"/>
  <c r="AC3" i="10"/>
  <c r="AC4" i="10" s="1"/>
  <c r="AC5" i="10" s="1"/>
  <c r="AC6" i="10" s="1"/>
  <c r="AC7" i="10" s="1"/>
  <c r="AC8" i="10" s="1"/>
  <c r="AC9" i="10" s="1"/>
  <c r="AB3" i="10"/>
  <c r="AB4" i="10" s="1"/>
  <c r="AB5" i="10" s="1"/>
  <c r="AB6" i="10" s="1"/>
  <c r="AB7" i="10" s="1"/>
  <c r="AB8" i="10" s="1"/>
  <c r="AB9" i="10" s="1"/>
  <c r="AF4" i="10"/>
  <c r="AG4" i="10" s="1"/>
  <c r="AF5" i="10"/>
  <c r="AG5" i="10" s="1"/>
  <c r="AF6" i="10"/>
  <c r="AG6" i="10" s="1"/>
  <c r="AF7" i="10"/>
  <c r="AG7" i="10" s="1"/>
  <c r="AF8" i="10"/>
  <c r="AG8" i="10" s="1"/>
  <c r="AF9" i="10"/>
  <c r="AG9" i="10" s="1"/>
  <c r="AF10" i="10"/>
  <c r="AG10" i="10" s="1"/>
  <c r="AF11" i="10"/>
  <c r="AG11" i="10" s="1"/>
  <c r="AF12" i="10"/>
  <c r="AG12" i="10" s="1"/>
  <c r="AF13" i="10"/>
  <c r="AG13" i="10" s="1"/>
  <c r="AF14" i="10"/>
  <c r="AG14" i="10" s="1"/>
  <c r="AF15" i="10"/>
  <c r="AG15" i="10" s="1"/>
  <c r="AF16" i="10"/>
  <c r="AG16" i="10" s="1"/>
  <c r="AF17" i="10"/>
  <c r="AG17" i="10" s="1"/>
  <c r="AF18" i="10"/>
  <c r="AG18" i="10" s="1"/>
  <c r="AF19" i="10"/>
  <c r="AG19" i="10" s="1"/>
  <c r="AF20" i="10"/>
  <c r="AG20" i="10" s="1"/>
  <c r="AF21" i="10"/>
  <c r="AG21" i="10" s="1"/>
  <c r="AF22" i="10"/>
  <c r="AG22" i="10" s="1"/>
  <c r="AF23" i="10"/>
  <c r="AG23" i="10" s="1"/>
  <c r="AF24" i="10"/>
  <c r="AG24" i="10" s="1"/>
  <c r="AF25" i="10"/>
  <c r="AG25" i="10" s="1"/>
  <c r="AF26" i="10"/>
  <c r="AG26" i="10" s="1"/>
  <c r="AF27" i="10"/>
  <c r="AG27" i="10" s="1"/>
  <c r="AF28" i="10"/>
  <c r="AG28" i="10" s="1"/>
  <c r="AF29" i="10"/>
  <c r="AG29" i="10" s="1"/>
  <c r="AF30" i="10"/>
  <c r="AG30" i="10" s="1"/>
  <c r="AF31" i="10"/>
  <c r="AG31" i="10" s="1"/>
  <c r="AF32" i="10"/>
  <c r="AG32" i="10" s="1"/>
  <c r="AF33" i="10"/>
  <c r="AG33" i="10" s="1"/>
  <c r="AF34" i="10"/>
  <c r="AG34" i="10" s="1"/>
  <c r="AF35" i="10"/>
  <c r="AG35" i="10" s="1"/>
  <c r="AF36" i="10"/>
  <c r="AG36" i="10" s="1"/>
  <c r="AF37" i="10"/>
  <c r="AG37" i="10" s="1"/>
  <c r="AF38" i="10"/>
  <c r="AG38" i="10" s="1"/>
  <c r="AF39" i="10"/>
  <c r="AG39" i="10" s="1"/>
  <c r="AF40" i="10"/>
  <c r="AG40" i="10" s="1"/>
  <c r="AF41" i="10"/>
  <c r="AG41" i="10" s="1"/>
  <c r="AF42" i="10"/>
  <c r="AG42" i="10" s="1"/>
  <c r="AF43" i="10"/>
  <c r="AG43" i="10" s="1"/>
  <c r="AF44" i="10"/>
  <c r="AG44" i="10" s="1"/>
  <c r="AF45" i="10"/>
  <c r="AG45" i="10" s="1"/>
  <c r="AF3" i="10"/>
  <c r="AG3" i="10" s="1"/>
  <c r="J3" i="10" s="1"/>
  <c r="J4" i="10" l="1"/>
  <c r="J5" i="10" s="1"/>
  <c r="J6" i="10" s="1"/>
  <c r="J7" i="10" s="1"/>
  <c r="J8" i="10" s="1"/>
  <c r="J9" i="10" s="1"/>
  <c r="J10" i="10" s="1"/>
  <c r="J11" i="10" s="1"/>
  <c r="J12" i="10" s="1"/>
  <c r="J13" i="10" s="1"/>
  <c r="J14" i="10" s="1"/>
  <c r="J15" i="10" s="1"/>
  <c r="J16" i="10" s="1"/>
  <c r="J17" i="10" s="1"/>
  <c r="J18" i="10" s="1"/>
  <c r="J19" i="10" s="1"/>
  <c r="J20" i="10" s="1"/>
  <c r="J21" i="10" s="1"/>
  <c r="J22" i="10" s="1"/>
  <c r="J23" i="10" s="1"/>
  <c r="J24" i="10" s="1"/>
  <c r="J25" i="10" s="1"/>
  <c r="J26" i="10" s="1"/>
  <c r="J27" i="10" s="1"/>
  <c r="J28" i="10" s="1"/>
  <c r="J29" i="10" s="1"/>
  <c r="J30" i="10" s="1"/>
  <c r="J31" i="10" s="1"/>
  <c r="J32" i="10" s="1"/>
  <c r="J33" i="10" s="1"/>
  <c r="J34" i="10" s="1"/>
  <c r="J35" i="10" s="1"/>
  <c r="J36" i="10" s="1"/>
  <c r="J37" i="10" s="1"/>
  <c r="J38" i="10" s="1"/>
  <c r="J39" i="10" s="1"/>
  <c r="J40" i="10" s="1"/>
  <c r="J41" i="10" s="1"/>
  <c r="J42" i="10" s="1"/>
  <c r="J43" i="10" s="1"/>
  <c r="J44" i="10" s="1"/>
  <c r="J45" i="10" s="1"/>
  <c r="J46" i="10" s="1"/>
  <c r="N2" i="10"/>
  <c r="J47" i="10" l="1"/>
  <c r="S46" i="10"/>
  <c r="X46" i="10"/>
  <c r="N46" i="10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I102" i="8" s="1"/>
  <c r="K103" i="8"/>
  <c r="I103" i="8" s="1"/>
  <c r="K104" i="8"/>
  <c r="I104" i="8" s="1"/>
  <c r="K105" i="8"/>
  <c r="I105" i="8" s="1"/>
  <c r="K106" i="8"/>
  <c r="I106" i="8" s="1"/>
  <c r="K107" i="8"/>
  <c r="I107" i="8" s="1"/>
  <c r="K108" i="8"/>
  <c r="I108" i="8" s="1"/>
  <c r="K109" i="8"/>
  <c r="I109" i="8" s="1"/>
  <c r="K110" i="8"/>
  <c r="I110" i="8" s="1"/>
  <c r="K111" i="8"/>
  <c r="I111" i="8" s="1"/>
  <c r="K112" i="8"/>
  <c r="I112" i="8" s="1"/>
  <c r="K113" i="8"/>
  <c r="I113" i="8" s="1"/>
  <c r="K114" i="8"/>
  <c r="I114" i="8" s="1"/>
  <c r="K115" i="8"/>
  <c r="I115" i="8" s="1"/>
  <c r="K116" i="8"/>
  <c r="I116" i="8" s="1"/>
  <c r="K117" i="8"/>
  <c r="I117" i="8" s="1"/>
  <c r="K118" i="8"/>
  <c r="I118" i="8" s="1"/>
  <c r="K119" i="8"/>
  <c r="I119" i="8" s="1"/>
  <c r="K120" i="8"/>
  <c r="I120" i="8" s="1"/>
  <c r="K121" i="8"/>
  <c r="I121" i="8" s="1"/>
  <c r="K122" i="8"/>
  <c r="I122" i="8" s="1"/>
  <c r="K123" i="8"/>
  <c r="I123" i="8" s="1"/>
  <c r="K124" i="8"/>
  <c r="I124" i="8" s="1"/>
  <c r="K125" i="8"/>
  <c r="I125" i="8" s="1"/>
  <c r="K126" i="8"/>
  <c r="I126" i="8" s="1"/>
  <c r="K127" i="8"/>
  <c r="I127" i="8" s="1"/>
  <c r="K128" i="8"/>
  <c r="I128" i="8" s="1"/>
  <c r="K129" i="8"/>
  <c r="I129" i="8" s="1"/>
  <c r="K130" i="8"/>
  <c r="I130" i="8" s="1"/>
  <c r="K131" i="8"/>
  <c r="I131" i="8" s="1"/>
  <c r="K132" i="8"/>
  <c r="I132" i="8" s="1"/>
  <c r="K133" i="8"/>
  <c r="I133" i="8" s="1"/>
  <c r="K134" i="8"/>
  <c r="I134" i="8" s="1"/>
  <c r="K135" i="8"/>
  <c r="I135" i="8" s="1"/>
  <c r="K136" i="8"/>
  <c r="I136" i="8" s="1"/>
  <c r="K137" i="8"/>
  <c r="I137" i="8" s="1"/>
  <c r="K138" i="8"/>
  <c r="I138" i="8" s="1"/>
  <c r="K139" i="8"/>
  <c r="I139" i="8" s="1"/>
  <c r="K140" i="8"/>
  <c r="I140" i="8" s="1"/>
  <c r="K141" i="8"/>
  <c r="I141" i="8" s="1"/>
  <c r="K142" i="8"/>
  <c r="I142" i="8" s="1"/>
  <c r="K143" i="8"/>
  <c r="I143" i="8" s="1"/>
  <c r="K144" i="8"/>
  <c r="I144" i="8" s="1"/>
  <c r="K145" i="8"/>
  <c r="I145" i="8" s="1"/>
  <c r="K146" i="8"/>
  <c r="I146" i="8" s="1"/>
  <c r="K147" i="8"/>
  <c r="I147" i="8" s="1"/>
  <c r="K148" i="8"/>
  <c r="I148" i="8" s="1"/>
  <c r="K149" i="8"/>
  <c r="I149" i="8" s="1"/>
  <c r="K150" i="8"/>
  <c r="I150" i="8" s="1"/>
  <c r="K151" i="8"/>
  <c r="I151" i="8" s="1"/>
  <c r="K152" i="8"/>
  <c r="I152" i="8" s="1"/>
  <c r="K153" i="8"/>
  <c r="I153" i="8" s="1"/>
  <c r="K154" i="8"/>
  <c r="I154" i="8" s="1"/>
  <c r="K155" i="8"/>
  <c r="I155" i="8" s="1"/>
  <c r="K156" i="8"/>
  <c r="I156" i="8" s="1"/>
  <c r="K157" i="8"/>
  <c r="I157" i="8" s="1"/>
  <c r="K158" i="8"/>
  <c r="I158" i="8" s="1"/>
  <c r="K159" i="8"/>
  <c r="I159" i="8" s="1"/>
  <c r="K160" i="8"/>
  <c r="I160" i="8" s="1"/>
  <c r="K161" i="8"/>
  <c r="I161" i="8" s="1"/>
  <c r="K162" i="8"/>
  <c r="I162" i="8" s="1"/>
  <c r="K163" i="8"/>
  <c r="I163" i="8" s="1"/>
  <c r="K164" i="8"/>
  <c r="I164" i="8" s="1"/>
  <c r="K165" i="8"/>
  <c r="I165" i="8" s="1"/>
  <c r="K166" i="8"/>
  <c r="I166" i="8" s="1"/>
  <c r="K167" i="8"/>
  <c r="I167" i="8" s="1"/>
  <c r="K168" i="8"/>
  <c r="I168" i="8" s="1"/>
  <c r="K169" i="8"/>
  <c r="I169" i="8" s="1"/>
  <c r="K170" i="8"/>
  <c r="I170" i="8" s="1"/>
  <c r="K171" i="8"/>
  <c r="I171" i="8" s="1"/>
  <c r="K172" i="8"/>
  <c r="I172" i="8" s="1"/>
  <c r="K173" i="8"/>
  <c r="I173" i="8" s="1"/>
  <c r="K174" i="8"/>
  <c r="I174" i="8" s="1"/>
  <c r="K175" i="8"/>
  <c r="I175" i="8" s="1"/>
  <c r="K176" i="8"/>
  <c r="I176" i="8" s="1"/>
  <c r="K177" i="8"/>
  <c r="I177" i="8" s="1"/>
  <c r="G102" i="8"/>
  <c r="H102" i="8"/>
  <c r="G103" i="8"/>
  <c r="H103" i="8"/>
  <c r="G104" i="8"/>
  <c r="H104" i="8"/>
  <c r="G105" i="8"/>
  <c r="H105" i="8"/>
  <c r="G106" i="8"/>
  <c r="H106" i="8"/>
  <c r="G107" i="8"/>
  <c r="H107" i="8"/>
  <c r="G108" i="8"/>
  <c r="H108" i="8"/>
  <c r="G109" i="8"/>
  <c r="H109" i="8"/>
  <c r="G110" i="8"/>
  <c r="H110" i="8"/>
  <c r="G111" i="8"/>
  <c r="H111" i="8"/>
  <c r="G112" i="8"/>
  <c r="H112" i="8"/>
  <c r="G113" i="8"/>
  <c r="H113" i="8"/>
  <c r="G114" i="8"/>
  <c r="H114" i="8"/>
  <c r="G115" i="8"/>
  <c r="H115" i="8"/>
  <c r="G116" i="8"/>
  <c r="H116" i="8"/>
  <c r="G117" i="8"/>
  <c r="H117" i="8"/>
  <c r="G118" i="8"/>
  <c r="H118" i="8"/>
  <c r="G119" i="8"/>
  <c r="H119" i="8"/>
  <c r="G120" i="8"/>
  <c r="H120" i="8"/>
  <c r="G121" i="8"/>
  <c r="H121" i="8"/>
  <c r="G122" i="8"/>
  <c r="H122" i="8"/>
  <c r="G123" i="8"/>
  <c r="H123" i="8"/>
  <c r="G124" i="8"/>
  <c r="H124" i="8"/>
  <c r="G125" i="8"/>
  <c r="H125" i="8"/>
  <c r="G126" i="8"/>
  <c r="H126" i="8"/>
  <c r="G127" i="8"/>
  <c r="H127" i="8"/>
  <c r="G128" i="8"/>
  <c r="H128" i="8"/>
  <c r="G129" i="8"/>
  <c r="H129" i="8"/>
  <c r="G130" i="8"/>
  <c r="H130" i="8"/>
  <c r="G131" i="8"/>
  <c r="H131" i="8"/>
  <c r="G132" i="8"/>
  <c r="H132" i="8"/>
  <c r="G133" i="8"/>
  <c r="H133" i="8"/>
  <c r="G134" i="8"/>
  <c r="H134" i="8"/>
  <c r="G135" i="8"/>
  <c r="H135" i="8"/>
  <c r="G136" i="8"/>
  <c r="H136" i="8"/>
  <c r="G137" i="8"/>
  <c r="H137" i="8"/>
  <c r="G138" i="8"/>
  <c r="H138" i="8"/>
  <c r="G139" i="8"/>
  <c r="H139" i="8"/>
  <c r="G140" i="8"/>
  <c r="H140" i="8"/>
  <c r="G141" i="8"/>
  <c r="H141" i="8"/>
  <c r="G142" i="8"/>
  <c r="H142" i="8"/>
  <c r="G143" i="8"/>
  <c r="H143" i="8"/>
  <c r="G144" i="8"/>
  <c r="H144" i="8"/>
  <c r="G145" i="8"/>
  <c r="H145" i="8"/>
  <c r="G146" i="8"/>
  <c r="H146" i="8"/>
  <c r="G147" i="8"/>
  <c r="H147" i="8"/>
  <c r="G148" i="8"/>
  <c r="H148" i="8"/>
  <c r="G149" i="8"/>
  <c r="H149" i="8"/>
  <c r="G150" i="8"/>
  <c r="H150" i="8"/>
  <c r="G151" i="8"/>
  <c r="H151" i="8"/>
  <c r="G152" i="8"/>
  <c r="H152" i="8"/>
  <c r="G153" i="8"/>
  <c r="H153" i="8"/>
  <c r="G154" i="8"/>
  <c r="H154" i="8"/>
  <c r="G155" i="8"/>
  <c r="H155" i="8"/>
  <c r="G156" i="8"/>
  <c r="H156" i="8"/>
  <c r="G157" i="8"/>
  <c r="H157" i="8"/>
  <c r="G158" i="8"/>
  <c r="H158" i="8"/>
  <c r="G159" i="8"/>
  <c r="H159" i="8"/>
  <c r="G160" i="8"/>
  <c r="H160" i="8"/>
  <c r="G161" i="8"/>
  <c r="H161" i="8"/>
  <c r="G162" i="8"/>
  <c r="H162" i="8"/>
  <c r="G163" i="8"/>
  <c r="H163" i="8"/>
  <c r="G164" i="8"/>
  <c r="H164" i="8"/>
  <c r="G165" i="8"/>
  <c r="H165" i="8"/>
  <c r="G166" i="8"/>
  <c r="H166" i="8"/>
  <c r="G167" i="8"/>
  <c r="H167" i="8"/>
  <c r="G168" i="8"/>
  <c r="H168" i="8"/>
  <c r="G169" i="8"/>
  <c r="H169" i="8"/>
  <c r="G170" i="8"/>
  <c r="H170" i="8"/>
  <c r="G171" i="8"/>
  <c r="H171" i="8"/>
  <c r="G172" i="8"/>
  <c r="H172" i="8"/>
  <c r="G173" i="8"/>
  <c r="H173" i="8"/>
  <c r="G174" i="8"/>
  <c r="H174" i="8"/>
  <c r="G175" i="8"/>
  <c r="H175" i="8"/>
  <c r="G176" i="8"/>
  <c r="H176" i="8"/>
  <c r="G177" i="8"/>
  <c r="H177" i="8"/>
  <c r="J48" i="10" l="1"/>
  <c r="N47" i="10"/>
  <c r="S47" i="10"/>
  <c r="X47" i="10"/>
  <c r="K2" i="8"/>
  <c r="N48" i="10" l="1"/>
  <c r="S48" i="10"/>
  <c r="X48" i="10"/>
  <c r="J49" i="10"/>
  <c r="F31" i="12"/>
  <c r="G31" i="12"/>
  <c r="J31" i="12"/>
  <c r="K31" i="12"/>
  <c r="Q31" i="12"/>
  <c r="R31" i="12"/>
  <c r="S31" i="12"/>
  <c r="T31" i="12"/>
  <c r="F32" i="12"/>
  <c r="G32" i="12"/>
  <c r="J32" i="12"/>
  <c r="K32" i="12"/>
  <c r="Q32" i="12"/>
  <c r="R32" i="12"/>
  <c r="S32" i="12"/>
  <c r="T32" i="12"/>
  <c r="F33" i="12"/>
  <c r="G33" i="12"/>
  <c r="J33" i="12"/>
  <c r="K33" i="12"/>
  <c r="Q33" i="12"/>
  <c r="R33" i="12"/>
  <c r="S33" i="12"/>
  <c r="T33" i="12"/>
  <c r="F34" i="12"/>
  <c r="G34" i="12"/>
  <c r="J34" i="12"/>
  <c r="K34" i="12"/>
  <c r="Q34" i="12"/>
  <c r="R34" i="12"/>
  <c r="S34" i="12"/>
  <c r="T34" i="12"/>
  <c r="F35" i="12"/>
  <c r="G35" i="12"/>
  <c r="J35" i="12"/>
  <c r="K35" i="12"/>
  <c r="Q35" i="12"/>
  <c r="R35" i="12"/>
  <c r="S35" i="12"/>
  <c r="T35" i="12"/>
  <c r="F36" i="12"/>
  <c r="G36" i="12"/>
  <c r="J36" i="12"/>
  <c r="K36" i="12"/>
  <c r="Q36" i="12"/>
  <c r="R36" i="12"/>
  <c r="S36" i="12"/>
  <c r="T36" i="12"/>
  <c r="F37" i="12"/>
  <c r="G37" i="12"/>
  <c r="J37" i="12"/>
  <c r="K37" i="12"/>
  <c r="Q37" i="12"/>
  <c r="R37" i="12"/>
  <c r="S37" i="12"/>
  <c r="T37" i="12"/>
  <c r="F38" i="12"/>
  <c r="G38" i="12"/>
  <c r="J38" i="12"/>
  <c r="K38" i="12"/>
  <c r="Q38" i="12"/>
  <c r="R38" i="12"/>
  <c r="S38" i="12"/>
  <c r="T38" i="12"/>
  <c r="F39" i="12"/>
  <c r="G39" i="12"/>
  <c r="J39" i="12"/>
  <c r="K39" i="12"/>
  <c r="Q39" i="12"/>
  <c r="R39" i="12"/>
  <c r="S39" i="12"/>
  <c r="T39" i="12"/>
  <c r="F40" i="12"/>
  <c r="G40" i="12"/>
  <c r="J40" i="12"/>
  <c r="K40" i="12"/>
  <c r="Q40" i="12"/>
  <c r="R40" i="12"/>
  <c r="S40" i="12"/>
  <c r="T40" i="12"/>
  <c r="F41" i="12"/>
  <c r="G41" i="12"/>
  <c r="J41" i="12"/>
  <c r="K41" i="12"/>
  <c r="Q41" i="12"/>
  <c r="R41" i="12"/>
  <c r="S41" i="12"/>
  <c r="T41" i="12"/>
  <c r="F42" i="12"/>
  <c r="G42" i="12"/>
  <c r="J42" i="12"/>
  <c r="K42" i="12"/>
  <c r="Q42" i="12"/>
  <c r="R42" i="12"/>
  <c r="S42" i="12"/>
  <c r="T42" i="12"/>
  <c r="F43" i="12"/>
  <c r="G43" i="12"/>
  <c r="J43" i="12"/>
  <c r="K43" i="12"/>
  <c r="Q43" i="12"/>
  <c r="R43" i="12"/>
  <c r="S43" i="12"/>
  <c r="T43" i="12"/>
  <c r="F44" i="12"/>
  <c r="G44" i="12"/>
  <c r="J44" i="12"/>
  <c r="K44" i="12"/>
  <c r="Q44" i="12"/>
  <c r="R44" i="12"/>
  <c r="S44" i="12"/>
  <c r="T44" i="12"/>
  <c r="F45" i="12"/>
  <c r="G45" i="12"/>
  <c r="J45" i="12"/>
  <c r="K45" i="12"/>
  <c r="Q45" i="12"/>
  <c r="R45" i="12"/>
  <c r="S45" i="12"/>
  <c r="T45" i="12"/>
  <c r="F46" i="12"/>
  <c r="G46" i="12"/>
  <c r="J46" i="12"/>
  <c r="K46" i="12"/>
  <c r="Q46" i="12"/>
  <c r="R46" i="12"/>
  <c r="S46" i="12"/>
  <c r="T46" i="12"/>
  <c r="F47" i="12"/>
  <c r="G47" i="12"/>
  <c r="J47" i="12"/>
  <c r="K47" i="12"/>
  <c r="Q47" i="12"/>
  <c r="R47" i="12"/>
  <c r="S47" i="12"/>
  <c r="T47" i="12"/>
  <c r="F48" i="12"/>
  <c r="G48" i="12"/>
  <c r="J48" i="12"/>
  <c r="K48" i="12"/>
  <c r="Q48" i="12"/>
  <c r="R48" i="12"/>
  <c r="S48" i="12"/>
  <c r="T48" i="12"/>
  <c r="Q49" i="12"/>
  <c r="R49" i="12"/>
  <c r="S49" i="12"/>
  <c r="T49" i="12"/>
  <c r="F50" i="12"/>
  <c r="G50" i="12"/>
  <c r="J50" i="12"/>
  <c r="K50" i="12"/>
  <c r="Q50" i="12"/>
  <c r="R50" i="12"/>
  <c r="S50" i="12"/>
  <c r="T50" i="12"/>
  <c r="S49" i="10" l="1"/>
  <c r="X49" i="10"/>
  <c r="N49" i="10"/>
  <c r="J50" i="10"/>
  <c r="F2" i="5"/>
  <c r="F3" i="5"/>
  <c r="T23" i="12"/>
  <c r="T24" i="12"/>
  <c r="T25" i="12"/>
  <c r="T26" i="12"/>
  <c r="T27" i="12"/>
  <c r="T28" i="12"/>
  <c r="T29" i="12"/>
  <c r="T30" i="12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Q30" i="12"/>
  <c r="J30" i="12"/>
  <c r="K30" i="12" s="1"/>
  <c r="F30" i="12"/>
  <c r="G30" i="12" s="1"/>
  <c r="Q29" i="12"/>
  <c r="J29" i="12"/>
  <c r="K29" i="12" s="1"/>
  <c r="F29" i="12"/>
  <c r="G29" i="12" s="1"/>
  <c r="Q28" i="12"/>
  <c r="J28" i="12"/>
  <c r="K28" i="12" s="1"/>
  <c r="F28" i="12"/>
  <c r="G28" i="12" s="1"/>
  <c r="Q27" i="12"/>
  <c r="J27" i="12"/>
  <c r="K27" i="12" s="1"/>
  <c r="F27" i="12"/>
  <c r="G27" i="12" s="1"/>
  <c r="Q26" i="12"/>
  <c r="J26" i="12"/>
  <c r="K26" i="12" s="1"/>
  <c r="F26" i="12"/>
  <c r="G26" i="12" s="1"/>
  <c r="Q25" i="12"/>
  <c r="J25" i="12"/>
  <c r="K25" i="12" s="1"/>
  <c r="F25" i="12"/>
  <c r="G25" i="12" s="1"/>
  <c r="Q24" i="12"/>
  <c r="J24" i="12"/>
  <c r="K24" i="12" s="1"/>
  <c r="F24" i="12"/>
  <c r="G24" i="12" s="1"/>
  <c r="Q23" i="12"/>
  <c r="J23" i="12"/>
  <c r="K23" i="12" s="1"/>
  <c r="F23" i="12"/>
  <c r="G23" i="12" s="1"/>
  <c r="Q22" i="12"/>
  <c r="J22" i="12"/>
  <c r="K22" i="12" s="1"/>
  <c r="F22" i="12"/>
  <c r="G22" i="12" s="1"/>
  <c r="T22" i="12" s="1"/>
  <c r="Q21" i="12"/>
  <c r="J21" i="12"/>
  <c r="K21" i="12" s="1"/>
  <c r="F21" i="12"/>
  <c r="G21" i="12" s="1"/>
  <c r="T21" i="12" s="1"/>
  <c r="Q20" i="12"/>
  <c r="J20" i="12"/>
  <c r="K20" i="12" s="1"/>
  <c r="F20" i="12"/>
  <c r="G20" i="12" s="1"/>
  <c r="T20" i="12" s="1"/>
  <c r="Q19" i="12"/>
  <c r="J19" i="12"/>
  <c r="K19" i="12" s="1"/>
  <c r="F19" i="12"/>
  <c r="G19" i="12" s="1"/>
  <c r="T19" i="12" s="1"/>
  <c r="Q18" i="12"/>
  <c r="J18" i="12"/>
  <c r="K18" i="12" s="1"/>
  <c r="F18" i="12"/>
  <c r="G18" i="12" s="1"/>
  <c r="T18" i="12" s="1"/>
  <c r="Q17" i="12"/>
  <c r="J17" i="12"/>
  <c r="K17" i="12" s="1"/>
  <c r="F17" i="12"/>
  <c r="G17" i="12" s="1"/>
  <c r="T17" i="12" s="1"/>
  <c r="Q16" i="12"/>
  <c r="J16" i="12"/>
  <c r="K16" i="12" s="1"/>
  <c r="F16" i="12"/>
  <c r="G16" i="12" s="1"/>
  <c r="T16" i="12" s="1"/>
  <c r="Q15" i="12"/>
  <c r="J15" i="12"/>
  <c r="K15" i="12" s="1"/>
  <c r="F15" i="12"/>
  <c r="G15" i="12" s="1"/>
  <c r="T15" i="12" s="1"/>
  <c r="Q14" i="12"/>
  <c r="J14" i="12"/>
  <c r="K14" i="12" s="1"/>
  <c r="F14" i="12"/>
  <c r="G14" i="12" s="1"/>
  <c r="T14" i="12" s="1"/>
  <c r="Q13" i="12"/>
  <c r="J13" i="12"/>
  <c r="K13" i="12" s="1"/>
  <c r="F13" i="12"/>
  <c r="G13" i="12" s="1"/>
  <c r="T13" i="12" s="1"/>
  <c r="Q12" i="12"/>
  <c r="J12" i="12"/>
  <c r="K12" i="12" s="1"/>
  <c r="F12" i="12"/>
  <c r="G12" i="12" s="1"/>
  <c r="T12" i="12" s="1"/>
  <c r="Q11" i="12"/>
  <c r="J11" i="12"/>
  <c r="K11" i="12" s="1"/>
  <c r="F11" i="12"/>
  <c r="G11" i="12" s="1"/>
  <c r="T11" i="12" s="1"/>
  <c r="Q10" i="12"/>
  <c r="J10" i="12"/>
  <c r="K10" i="12" s="1"/>
  <c r="F10" i="12"/>
  <c r="G10" i="12" s="1"/>
  <c r="T10" i="12" s="1"/>
  <c r="Q9" i="12"/>
  <c r="J9" i="12"/>
  <c r="K9" i="12" s="1"/>
  <c r="F9" i="12"/>
  <c r="G9" i="12" s="1"/>
  <c r="T9" i="12" s="1"/>
  <c r="Q8" i="12"/>
  <c r="J8" i="12"/>
  <c r="K8" i="12" s="1"/>
  <c r="F8" i="12"/>
  <c r="G8" i="12" s="1"/>
  <c r="T8" i="12" s="1"/>
  <c r="Q7" i="12"/>
  <c r="J7" i="12"/>
  <c r="K7" i="12" s="1"/>
  <c r="F7" i="12"/>
  <c r="G7" i="12" s="1"/>
  <c r="T7" i="12" s="1"/>
  <c r="Q6" i="12"/>
  <c r="J6" i="12"/>
  <c r="K6" i="12" s="1"/>
  <c r="F6" i="12"/>
  <c r="G6" i="12" s="1"/>
  <c r="T6" i="12" s="1"/>
  <c r="Q5" i="12"/>
  <c r="J5" i="12"/>
  <c r="K5" i="12" s="1"/>
  <c r="F5" i="12"/>
  <c r="G5" i="12" s="1"/>
  <c r="T5" i="12" s="1"/>
  <c r="Q4" i="12"/>
  <c r="J4" i="12"/>
  <c r="K4" i="12" s="1"/>
  <c r="F4" i="12"/>
  <c r="G4" i="12" s="1"/>
  <c r="T4" i="12" s="1"/>
  <c r="Q3" i="12"/>
  <c r="J3" i="12"/>
  <c r="K3" i="12" s="1"/>
  <c r="F3" i="12"/>
  <c r="G3" i="12" s="1"/>
  <c r="T3" i="12" s="1"/>
  <c r="Q2" i="12"/>
  <c r="J2" i="12"/>
  <c r="K2" i="12" s="1"/>
  <c r="F2" i="12"/>
  <c r="G2" i="12" s="1"/>
  <c r="T2" i="12" s="1"/>
  <c r="N50" i="10" l="1"/>
  <c r="S50" i="10"/>
  <c r="X50" i="10"/>
  <c r="J51" i="10"/>
  <c r="S2" i="12"/>
  <c r="R2" i="12"/>
  <c r="S3" i="12"/>
  <c r="R3" i="12"/>
  <c r="S4" i="12"/>
  <c r="R4" i="12"/>
  <c r="S5" i="12"/>
  <c r="R5" i="12"/>
  <c r="S6" i="12"/>
  <c r="R6" i="12"/>
  <c r="S7" i="12"/>
  <c r="R7" i="12"/>
  <c r="S8" i="12"/>
  <c r="R8" i="12"/>
  <c r="S9" i="12"/>
  <c r="R9" i="12"/>
  <c r="S10" i="12"/>
  <c r="R10" i="12"/>
  <c r="S11" i="12"/>
  <c r="R11" i="12"/>
  <c r="S12" i="12"/>
  <c r="R12" i="12"/>
  <c r="S13" i="12"/>
  <c r="R13" i="12"/>
  <c r="S14" i="12"/>
  <c r="R14" i="12"/>
  <c r="S15" i="12"/>
  <c r="R15" i="12"/>
  <c r="S16" i="12"/>
  <c r="R16" i="12"/>
  <c r="S17" i="12"/>
  <c r="R17" i="12"/>
  <c r="S18" i="12"/>
  <c r="R18" i="12"/>
  <c r="S19" i="12"/>
  <c r="R19" i="12"/>
  <c r="S20" i="12"/>
  <c r="R20" i="12"/>
  <c r="S21" i="12"/>
  <c r="R21" i="12"/>
  <c r="S22" i="12"/>
  <c r="R22" i="12"/>
  <c r="S23" i="12"/>
  <c r="R23" i="12"/>
  <c r="S24" i="12"/>
  <c r="R24" i="12"/>
  <c r="S25" i="12"/>
  <c r="R25" i="12"/>
  <c r="S26" i="12"/>
  <c r="R26" i="12"/>
  <c r="S27" i="12"/>
  <c r="R27" i="12"/>
  <c r="S28" i="12"/>
  <c r="R28" i="12"/>
  <c r="S29" i="12"/>
  <c r="R29" i="12"/>
  <c r="S30" i="12"/>
  <c r="R30" i="12"/>
  <c r="J52" i="10" l="1"/>
  <c r="N51" i="10"/>
  <c r="S51" i="10"/>
  <c r="X51" i="10"/>
  <c r="G3" i="5"/>
  <c r="T3" i="5" s="1"/>
  <c r="G4" i="5"/>
  <c r="T4" i="5" s="1"/>
  <c r="G5" i="5"/>
  <c r="T5" i="5" s="1"/>
  <c r="G6" i="5"/>
  <c r="T6" i="5" s="1"/>
  <c r="G7" i="5"/>
  <c r="T7" i="5" s="1"/>
  <c r="G8" i="5"/>
  <c r="T8" i="5" s="1"/>
  <c r="G9" i="5"/>
  <c r="T9" i="5" s="1"/>
  <c r="G10" i="5"/>
  <c r="T10" i="5" s="1"/>
  <c r="G11" i="5"/>
  <c r="T11" i="5" s="1"/>
  <c r="G12" i="5"/>
  <c r="T12" i="5" s="1"/>
  <c r="G13" i="5"/>
  <c r="T13" i="5" s="1"/>
  <c r="G14" i="5"/>
  <c r="T14" i="5" s="1"/>
  <c r="G15" i="5"/>
  <c r="T15" i="5" s="1"/>
  <c r="G16" i="5"/>
  <c r="T16" i="5" s="1"/>
  <c r="G17" i="5"/>
  <c r="T17" i="5" s="1"/>
  <c r="G18" i="5"/>
  <c r="T18" i="5" s="1"/>
  <c r="G19" i="5"/>
  <c r="T19" i="5" s="1"/>
  <c r="G20" i="5"/>
  <c r="T20" i="5" s="1"/>
  <c r="G21" i="5"/>
  <c r="T21" i="5" s="1"/>
  <c r="G22" i="5"/>
  <c r="T22" i="5" s="1"/>
  <c r="G23" i="5"/>
  <c r="T23" i="5" s="1"/>
  <c r="G24" i="5"/>
  <c r="T24" i="5" s="1"/>
  <c r="G25" i="5"/>
  <c r="T25" i="5" s="1"/>
  <c r="G26" i="5"/>
  <c r="T26" i="5" s="1"/>
  <c r="G27" i="5"/>
  <c r="T27" i="5" s="1"/>
  <c r="G28" i="5"/>
  <c r="T28" i="5" s="1"/>
  <c r="G29" i="5"/>
  <c r="T29" i="5" s="1"/>
  <c r="G30" i="5"/>
  <c r="T30" i="5" s="1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2" i="5"/>
  <c r="N52" i="10" l="1"/>
  <c r="S52" i="10"/>
  <c r="X52" i="10"/>
  <c r="J53" i="10"/>
  <c r="M4" i="10"/>
  <c r="X53" i="10" l="1"/>
  <c r="N53" i="10"/>
  <c r="J54" i="10"/>
  <c r="S53" i="10"/>
  <c r="M3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N3" i="10"/>
  <c r="N4" i="10"/>
  <c r="L2" i="10"/>
  <c r="J55" i="10" l="1"/>
  <c r="S54" i="10"/>
  <c r="X54" i="10"/>
  <c r="N54" i="10"/>
  <c r="R4" i="10"/>
  <c r="R5" i="10"/>
  <c r="R6" i="10"/>
  <c r="R7" i="10"/>
  <c r="R8" i="10"/>
  <c r="R9" i="10"/>
  <c r="R10" i="10"/>
  <c r="R11" i="10"/>
  <c r="R12" i="10"/>
  <c r="R13" i="10"/>
  <c r="R14" i="10"/>
  <c r="R15" i="10"/>
  <c r="R16" i="10"/>
  <c r="R17" i="10"/>
  <c r="R18" i="10"/>
  <c r="R19" i="10"/>
  <c r="R20" i="10"/>
  <c r="R21" i="10"/>
  <c r="R22" i="10"/>
  <c r="R23" i="10"/>
  <c r="R24" i="10"/>
  <c r="R25" i="10"/>
  <c r="R26" i="10"/>
  <c r="R27" i="10"/>
  <c r="R28" i="10"/>
  <c r="R29" i="10"/>
  <c r="R30" i="10"/>
  <c r="R31" i="10"/>
  <c r="R32" i="10"/>
  <c r="R33" i="10"/>
  <c r="R34" i="10"/>
  <c r="R35" i="10"/>
  <c r="R36" i="10"/>
  <c r="R37" i="10"/>
  <c r="R38" i="10"/>
  <c r="R39" i="10"/>
  <c r="R40" i="10"/>
  <c r="R41" i="10"/>
  <c r="R42" i="10"/>
  <c r="R43" i="10"/>
  <c r="R44" i="10"/>
  <c r="R45" i="10"/>
  <c r="R3" i="10"/>
  <c r="N5" i="10"/>
  <c r="O2" i="10"/>
  <c r="Q2" i="10"/>
  <c r="S2" i="10"/>
  <c r="T2" i="10"/>
  <c r="V2" i="10"/>
  <c r="X2" i="10"/>
  <c r="Y2" i="10"/>
  <c r="L3" i="10"/>
  <c r="O3" i="10"/>
  <c r="Q3" i="10"/>
  <c r="S3" i="10"/>
  <c r="T3" i="10"/>
  <c r="V3" i="10"/>
  <c r="X3" i="10"/>
  <c r="Y3" i="10"/>
  <c r="L4" i="10"/>
  <c r="O4" i="10"/>
  <c r="Q4" i="10"/>
  <c r="S4" i="10"/>
  <c r="T4" i="10"/>
  <c r="V4" i="10"/>
  <c r="X4" i="10"/>
  <c r="Y4" i="10"/>
  <c r="L5" i="10"/>
  <c r="O5" i="10"/>
  <c r="Q5" i="10"/>
  <c r="S5" i="10"/>
  <c r="T5" i="10"/>
  <c r="V5" i="10"/>
  <c r="X5" i="10"/>
  <c r="Y5" i="10"/>
  <c r="L6" i="10"/>
  <c r="O6" i="10"/>
  <c r="Q6" i="10"/>
  <c r="T6" i="10"/>
  <c r="V6" i="10"/>
  <c r="Y6" i="10"/>
  <c r="L7" i="10"/>
  <c r="O7" i="10"/>
  <c r="Q7" i="10"/>
  <c r="T7" i="10"/>
  <c r="V7" i="10"/>
  <c r="Y7" i="10"/>
  <c r="L8" i="10"/>
  <c r="O8" i="10"/>
  <c r="Q8" i="10"/>
  <c r="T8" i="10"/>
  <c r="V8" i="10"/>
  <c r="Y8" i="10"/>
  <c r="L9" i="10"/>
  <c r="O9" i="10"/>
  <c r="Q9" i="10"/>
  <c r="T9" i="10"/>
  <c r="V9" i="10"/>
  <c r="Y9" i="10"/>
  <c r="L10" i="10"/>
  <c r="O10" i="10"/>
  <c r="Q10" i="10"/>
  <c r="T10" i="10"/>
  <c r="V10" i="10"/>
  <c r="Y10" i="10"/>
  <c r="L11" i="10"/>
  <c r="O11" i="10"/>
  <c r="Q11" i="10"/>
  <c r="T11" i="10"/>
  <c r="V11" i="10"/>
  <c r="Y11" i="10"/>
  <c r="L12" i="10"/>
  <c r="O12" i="10"/>
  <c r="Q12" i="10"/>
  <c r="T12" i="10"/>
  <c r="V12" i="10"/>
  <c r="Y12" i="10"/>
  <c r="L13" i="10"/>
  <c r="O13" i="10"/>
  <c r="Q13" i="10"/>
  <c r="T13" i="10"/>
  <c r="V13" i="10"/>
  <c r="Y13" i="10"/>
  <c r="L14" i="10"/>
  <c r="O14" i="10"/>
  <c r="Q14" i="10"/>
  <c r="T14" i="10"/>
  <c r="V14" i="10"/>
  <c r="Y14" i="10"/>
  <c r="L15" i="10"/>
  <c r="O15" i="10"/>
  <c r="Q15" i="10"/>
  <c r="T15" i="10"/>
  <c r="V15" i="10"/>
  <c r="Y15" i="10"/>
  <c r="L16" i="10"/>
  <c r="O16" i="10"/>
  <c r="Q16" i="10"/>
  <c r="T16" i="10"/>
  <c r="V16" i="10"/>
  <c r="Y16" i="10"/>
  <c r="L17" i="10"/>
  <c r="O17" i="10"/>
  <c r="Q17" i="10"/>
  <c r="T17" i="10"/>
  <c r="V17" i="10"/>
  <c r="Y17" i="10"/>
  <c r="L18" i="10"/>
  <c r="O18" i="10"/>
  <c r="Q18" i="10"/>
  <c r="T18" i="10"/>
  <c r="V18" i="10"/>
  <c r="Y18" i="10"/>
  <c r="L19" i="10"/>
  <c r="O19" i="10"/>
  <c r="Q19" i="10"/>
  <c r="T19" i="10"/>
  <c r="V19" i="10"/>
  <c r="Y19" i="10"/>
  <c r="L20" i="10"/>
  <c r="O20" i="10"/>
  <c r="Q20" i="10"/>
  <c r="T20" i="10"/>
  <c r="V20" i="10"/>
  <c r="Y20" i="10"/>
  <c r="L21" i="10"/>
  <c r="O21" i="10"/>
  <c r="Q21" i="10"/>
  <c r="T21" i="10"/>
  <c r="V21" i="10"/>
  <c r="Y21" i="10"/>
  <c r="L22" i="10"/>
  <c r="O22" i="10"/>
  <c r="Q22" i="10"/>
  <c r="T22" i="10"/>
  <c r="V22" i="10"/>
  <c r="Y22" i="10"/>
  <c r="L23" i="10"/>
  <c r="O23" i="10"/>
  <c r="Q23" i="10"/>
  <c r="T23" i="10"/>
  <c r="V23" i="10"/>
  <c r="Y23" i="10"/>
  <c r="L24" i="10"/>
  <c r="O24" i="10"/>
  <c r="Q24" i="10"/>
  <c r="T24" i="10"/>
  <c r="V24" i="10"/>
  <c r="Y24" i="10"/>
  <c r="L25" i="10"/>
  <c r="O25" i="10"/>
  <c r="Q25" i="10"/>
  <c r="T25" i="10"/>
  <c r="V25" i="10"/>
  <c r="Y25" i="10"/>
  <c r="L26" i="10"/>
  <c r="O26" i="10"/>
  <c r="Q26" i="10"/>
  <c r="T26" i="10"/>
  <c r="V26" i="10"/>
  <c r="Y26" i="10"/>
  <c r="L27" i="10"/>
  <c r="O27" i="10"/>
  <c r="Q27" i="10"/>
  <c r="T27" i="10"/>
  <c r="V27" i="10"/>
  <c r="Y27" i="10"/>
  <c r="L28" i="10"/>
  <c r="O28" i="10"/>
  <c r="Q28" i="10"/>
  <c r="T28" i="10"/>
  <c r="V28" i="10"/>
  <c r="Y28" i="10"/>
  <c r="L29" i="10"/>
  <c r="O29" i="10"/>
  <c r="Q29" i="10"/>
  <c r="T29" i="10"/>
  <c r="V29" i="10"/>
  <c r="Y29" i="10"/>
  <c r="L30" i="10"/>
  <c r="O30" i="10"/>
  <c r="Q30" i="10"/>
  <c r="T30" i="10"/>
  <c r="V30" i="10"/>
  <c r="Y30" i="10"/>
  <c r="L31" i="10"/>
  <c r="O31" i="10"/>
  <c r="Q31" i="10"/>
  <c r="T31" i="10"/>
  <c r="V31" i="10"/>
  <c r="Y31" i="10"/>
  <c r="L32" i="10"/>
  <c r="O32" i="10"/>
  <c r="Q32" i="10"/>
  <c r="T32" i="10"/>
  <c r="V32" i="10"/>
  <c r="Y32" i="10"/>
  <c r="L33" i="10"/>
  <c r="O33" i="10"/>
  <c r="Q33" i="10"/>
  <c r="T33" i="10"/>
  <c r="V33" i="10"/>
  <c r="Y33" i="10"/>
  <c r="L34" i="10"/>
  <c r="O34" i="10"/>
  <c r="Q34" i="10"/>
  <c r="T34" i="10"/>
  <c r="V34" i="10"/>
  <c r="Y34" i="10"/>
  <c r="L35" i="10"/>
  <c r="O35" i="10"/>
  <c r="Q35" i="10"/>
  <c r="T35" i="10"/>
  <c r="V35" i="10"/>
  <c r="Y35" i="10"/>
  <c r="L36" i="10"/>
  <c r="O36" i="10"/>
  <c r="Q36" i="10"/>
  <c r="T36" i="10"/>
  <c r="V36" i="10"/>
  <c r="Y36" i="10"/>
  <c r="L37" i="10"/>
  <c r="O37" i="10"/>
  <c r="Q37" i="10"/>
  <c r="T37" i="10"/>
  <c r="V37" i="10"/>
  <c r="Y37" i="10"/>
  <c r="L38" i="10"/>
  <c r="O38" i="10"/>
  <c r="Q38" i="10"/>
  <c r="T38" i="10"/>
  <c r="V38" i="10"/>
  <c r="Y38" i="10"/>
  <c r="L39" i="10"/>
  <c r="O39" i="10"/>
  <c r="Q39" i="10"/>
  <c r="T39" i="10"/>
  <c r="V39" i="10"/>
  <c r="Y39" i="10"/>
  <c r="L40" i="10"/>
  <c r="O40" i="10"/>
  <c r="Q40" i="10"/>
  <c r="T40" i="10"/>
  <c r="V40" i="10"/>
  <c r="Y40" i="10"/>
  <c r="L41" i="10"/>
  <c r="O41" i="10"/>
  <c r="Q41" i="10"/>
  <c r="T41" i="10"/>
  <c r="V41" i="10"/>
  <c r="Y41" i="10"/>
  <c r="L42" i="10"/>
  <c r="O42" i="10"/>
  <c r="Q42" i="10"/>
  <c r="T42" i="10"/>
  <c r="V42" i="10"/>
  <c r="Y42" i="10"/>
  <c r="L43" i="10"/>
  <c r="O43" i="10"/>
  <c r="Q43" i="10"/>
  <c r="T43" i="10"/>
  <c r="V43" i="10"/>
  <c r="Y43" i="10"/>
  <c r="L44" i="10"/>
  <c r="O44" i="10"/>
  <c r="Q44" i="10"/>
  <c r="T44" i="10"/>
  <c r="V44" i="10"/>
  <c r="Y44" i="10"/>
  <c r="L45" i="10"/>
  <c r="O45" i="10"/>
  <c r="Q45" i="10"/>
  <c r="T45" i="10"/>
  <c r="V45" i="10"/>
  <c r="Y45" i="10"/>
  <c r="J56" i="10" l="1"/>
  <c r="N55" i="10"/>
  <c r="S55" i="10"/>
  <c r="X55" i="10"/>
  <c r="AA3" i="10"/>
  <c r="W4" i="10"/>
  <c r="W5" i="10"/>
  <c r="W6" i="10"/>
  <c r="W7" i="10"/>
  <c r="W8" i="10"/>
  <c r="W9" i="10"/>
  <c r="W10" i="10"/>
  <c r="W11" i="10"/>
  <c r="W12" i="10"/>
  <c r="W13" i="10"/>
  <c r="W14" i="10"/>
  <c r="W15" i="10"/>
  <c r="W16" i="10"/>
  <c r="W17" i="10"/>
  <c r="W18" i="10"/>
  <c r="W19" i="10"/>
  <c r="W20" i="10"/>
  <c r="W21" i="10"/>
  <c r="W22" i="10"/>
  <c r="W23" i="10"/>
  <c r="W24" i="10"/>
  <c r="W25" i="10"/>
  <c r="W26" i="10"/>
  <c r="W27" i="10"/>
  <c r="W28" i="10"/>
  <c r="W29" i="10"/>
  <c r="W30" i="10"/>
  <c r="W31" i="10"/>
  <c r="W32" i="10"/>
  <c r="W33" i="10"/>
  <c r="W34" i="10"/>
  <c r="W35" i="10"/>
  <c r="W36" i="10"/>
  <c r="W37" i="10"/>
  <c r="W38" i="10"/>
  <c r="W39" i="10"/>
  <c r="W40" i="10"/>
  <c r="W41" i="10"/>
  <c r="W42" i="10"/>
  <c r="W43" i="10"/>
  <c r="W44" i="10"/>
  <c r="W45" i="10"/>
  <c r="W3" i="10"/>
  <c r="N6" i="10"/>
  <c r="B1" i="9" a="1"/>
  <c r="B3" i="9" s="1"/>
  <c r="G2" i="8"/>
  <c r="H2" i="8"/>
  <c r="I2" i="8"/>
  <c r="G3" i="8"/>
  <c r="H3" i="8"/>
  <c r="I3" i="8"/>
  <c r="G4" i="8"/>
  <c r="H4" i="8"/>
  <c r="I4" i="8"/>
  <c r="G5" i="8"/>
  <c r="H5" i="8"/>
  <c r="I5" i="8"/>
  <c r="G6" i="8"/>
  <c r="H6" i="8"/>
  <c r="I6" i="8"/>
  <c r="G7" i="8"/>
  <c r="H7" i="8"/>
  <c r="I7" i="8"/>
  <c r="G8" i="8"/>
  <c r="H8" i="8"/>
  <c r="I8" i="8"/>
  <c r="G9" i="8"/>
  <c r="H9" i="8"/>
  <c r="I9" i="8"/>
  <c r="G10" i="8"/>
  <c r="H10" i="8"/>
  <c r="I10" i="8"/>
  <c r="G11" i="8"/>
  <c r="H11" i="8"/>
  <c r="I11" i="8"/>
  <c r="G12" i="8"/>
  <c r="H12" i="8"/>
  <c r="I12" i="8"/>
  <c r="G13" i="8"/>
  <c r="H13" i="8"/>
  <c r="I13" i="8"/>
  <c r="G14" i="8"/>
  <c r="H14" i="8"/>
  <c r="I14" i="8"/>
  <c r="G15" i="8"/>
  <c r="H15" i="8"/>
  <c r="I15" i="8"/>
  <c r="G16" i="8"/>
  <c r="H16" i="8"/>
  <c r="I16" i="8"/>
  <c r="G17" i="8"/>
  <c r="H17" i="8"/>
  <c r="I17" i="8"/>
  <c r="G18" i="8"/>
  <c r="H18" i="8"/>
  <c r="I18" i="8"/>
  <c r="G19" i="8"/>
  <c r="H19" i="8"/>
  <c r="I19" i="8"/>
  <c r="G20" i="8"/>
  <c r="H20" i="8"/>
  <c r="I20" i="8"/>
  <c r="G21" i="8"/>
  <c r="H21" i="8"/>
  <c r="I21" i="8"/>
  <c r="G22" i="8"/>
  <c r="H22" i="8"/>
  <c r="I22" i="8"/>
  <c r="G23" i="8"/>
  <c r="H23" i="8"/>
  <c r="I23" i="8"/>
  <c r="G24" i="8"/>
  <c r="H24" i="8"/>
  <c r="I24" i="8"/>
  <c r="G25" i="8"/>
  <c r="H25" i="8"/>
  <c r="I25" i="8"/>
  <c r="G26" i="8"/>
  <c r="H26" i="8"/>
  <c r="I26" i="8"/>
  <c r="G27" i="8"/>
  <c r="H27" i="8"/>
  <c r="I27" i="8"/>
  <c r="G28" i="8"/>
  <c r="H28" i="8"/>
  <c r="I28" i="8"/>
  <c r="G29" i="8"/>
  <c r="H29" i="8"/>
  <c r="I29" i="8"/>
  <c r="G30" i="8"/>
  <c r="H30" i="8"/>
  <c r="I30" i="8"/>
  <c r="G31" i="8"/>
  <c r="H31" i="8"/>
  <c r="I31" i="8"/>
  <c r="G32" i="8"/>
  <c r="H32" i="8"/>
  <c r="I32" i="8"/>
  <c r="G33" i="8"/>
  <c r="H33" i="8"/>
  <c r="I33" i="8"/>
  <c r="G34" i="8"/>
  <c r="H34" i="8"/>
  <c r="I34" i="8"/>
  <c r="G35" i="8"/>
  <c r="H35" i="8"/>
  <c r="I35" i="8"/>
  <c r="G36" i="8"/>
  <c r="H36" i="8"/>
  <c r="I36" i="8"/>
  <c r="G37" i="8"/>
  <c r="H37" i="8"/>
  <c r="I37" i="8"/>
  <c r="G38" i="8"/>
  <c r="H38" i="8"/>
  <c r="I38" i="8"/>
  <c r="G39" i="8"/>
  <c r="H39" i="8"/>
  <c r="I39" i="8"/>
  <c r="G40" i="8"/>
  <c r="H40" i="8"/>
  <c r="I40" i="8"/>
  <c r="G41" i="8"/>
  <c r="H41" i="8"/>
  <c r="I41" i="8"/>
  <c r="G42" i="8"/>
  <c r="H42" i="8"/>
  <c r="I42" i="8"/>
  <c r="G43" i="8"/>
  <c r="H43" i="8"/>
  <c r="I43" i="8"/>
  <c r="G44" i="8"/>
  <c r="H44" i="8"/>
  <c r="I44" i="8"/>
  <c r="G45" i="8"/>
  <c r="H45" i="8"/>
  <c r="I45" i="8"/>
  <c r="G46" i="8"/>
  <c r="H46" i="8"/>
  <c r="I46" i="8"/>
  <c r="G47" i="8"/>
  <c r="H47" i="8"/>
  <c r="I47" i="8"/>
  <c r="G48" i="8"/>
  <c r="H48" i="8"/>
  <c r="I48" i="8"/>
  <c r="G49" i="8"/>
  <c r="H49" i="8"/>
  <c r="I49" i="8"/>
  <c r="G50" i="8"/>
  <c r="H50" i="8"/>
  <c r="I50" i="8"/>
  <c r="G51" i="8"/>
  <c r="H51" i="8"/>
  <c r="I51" i="8"/>
  <c r="G52" i="8"/>
  <c r="H52" i="8"/>
  <c r="I52" i="8"/>
  <c r="G53" i="8"/>
  <c r="H53" i="8"/>
  <c r="I53" i="8"/>
  <c r="G54" i="8"/>
  <c r="H54" i="8"/>
  <c r="I54" i="8"/>
  <c r="G55" i="8"/>
  <c r="H55" i="8"/>
  <c r="I55" i="8"/>
  <c r="G56" i="8"/>
  <c r="H56" i="8"/>
  <c r="I56" i="8"/>
  <c r="G57" i="8"/>
  <c r="H57" i="8"/>
  <c r="I57" i="8"/>
  <c r="G58" i="8"/>
  <c r="H58" i="8"/>
  <c r="I58" i="8"/>
  <c r="G59" i="8"/>
  <c r="H59" i="8"/>
  <c r="I59" i="8"/>
  <c r="G60" i="8"/>
  <c r="H60" i="8"/>
  <c r="I60" i="8"/>
  <c r="G61" i="8"/>
  <c r="H61" i="8"/>
  <c r="I61" i="8"/>
  <c r="G62" i="8"/>
  <c r="H62" i="8"/>
  <c r="I62" i="8"/>
  <c r="G63" i="8"/>
  <c r="H63" i="8"/>
  <c r="I63" i="8"/>
  <c r="G64" i="8"/>
  <c r="H64" i="8"/>
  <c r="I64" i="8"/>
  <c r="G65" i="8"/>
  <c r="H65" i="8"/>
  <c r="I65" i="8"/>
  <c r="G66" i="8"/>
  <c r="H66" i="8"/>
  <c r="I66" i="8"/>
  <c r="G67" i="8"/>
  <c r="H67" i="8"/>
  <c r="I67" i="8"/>
  <c r="G68" i="8"/>
  <c r="H68" i="8"/>
  <c r="I68" i="8"/>
  <c r="G69" i="8"/>
  <c r="H69" i="8"/>
  <c r="I69" i="8"/>
  <c r="G70" i="8"/>
  <c r="H70" i="8"/>
  <c r="I70" i="8"/>
  <c r="G71" i="8"/>
  <c r="H71" i="8"/>
  <c r="I71" i="8"/>
  <c r="G72" i="8"/>
  <c r="H72" i="8"/>
  <c r="I72" i="8"/>
  <c r="G73" i="8"/>
  <c r="H73" i="8"/>
  <c r="I73" i="8"/>
  <c r="G74" i="8"/>
  <c r="H74" i="8"/>
  <c r="I74" i="8"/>
  <c r="G75" i="8"/>
  <c r="H75" i="8"/>
  <c r="I75" i="8"/>
  <c r="G76" i="8"/>
  <c r="H76" i="8"/>
  <c r="I76" i="8"/>
  <c r="G77" i="8"/>
  <c r="H77" i="8"/>
  <c r="I77" i="8"/>
  <c r="G78" i="8"/>
  <c r="H78" i="8"/>
  <c r="I78" i="8"/>
  <c r="G79" i="8"/>
  <c r="H79" i="8"/>
  <c r="I79" i="8"/>
  <c r="G80" i="8"/>
  <c r="H80" i="8"/>
  <c r="I80" i="8"/>
  <c r="G81" i="8"/>
  <c r="H81" i="8"/>
  <c r="I81" i="8"/>
  <c r="G82" i="8"/>
  <c r="H82" i="8"/>
  <c r="I82" i="8"/>
  <c r="G83" i="8"/>
  <c r="H83" i="8"/>
  <c r="I83" i="8"/>
  <c r="G84" i="8"/>
  <c r="H84" i="8"/>
  <c r="I84" i="8"/>
  <c r="G85" i="8"/>
  <c r="H85" i="8"/>
  <c r="I85" i="8"/>
  <c r="G86" i="8"/>
  <c r="H86" i="8"/>
  <c r="I86" i="8"/>
  <c r="G87" i="8"/>
  <c r="H87" i="8"/>
  <c r="I87" i="8"/>
  <c r="G88" i="8"/>
  <c r="H88" i="8"/>
  <c r="I88" i="8"/>
  <c r="G89" i="8"/>
  <c r="H89" i="8"/>
  <c r="I89" i="8"/>
  <c r="G90" i="8"/>
  <c r="H90" i="8"/>
  <c r="I90" i="8"/>
  <c r="G91" i="8"/>
  <c r="H91" i="8"/>
  <c r="I91" i="8"/>
  <c r="G92" i="8"/>
  <c r="H92" i="8"/>
  <c r="I92" i="8"/>
  <c r="G93" i="8"/>
  <c r="H93" i="8"/>
  <c r="I93" i="8"/>
  <c r="G94" i="8"/>
  <c r="H94" i="8"/>
  <c r="I94" i="8"/>
  <c r="G95" i="8"/>
  <c r="H95" i="8"/>
  <c r="I95" i="8"/>
  <c r="G96" i="8"/>
  <c r="H96" i="8"/>
  <c r="I96" i="8"/>
  <c r="G97" i="8"/>
  <c r="H97" i="8"/>
  <c r="I97" i="8"/>
  <c r="G98" i="8"/>
  <c r="H98" i="8"/>
  <c r="I98" i="8"/>
  <c r="G99" i="8"/>
  <c r="H99" i="8"/>
  <c r="I99" i="8"/>
  <c r="G100" i="8"/>
  <c r="H100" i="8"/>
  <c r="I100" i="8"/>
  <c r="G101" i="8"/>
  <c r="H101" i="8"/>
  <c r="I101" i="8"/>
  <c r="F705" i="8"/>
  <c r="G705" i="8"/>
  <c r="H705" i="8"/>
  <c r="I705" i="8"/>
  <c r="B50" i="9" l="1"/>
  <c r="B46" i="9"/>
  <c r="B42" i="9"/>
  <c r="B38" i="9"/>
  <c r="B34" i="9"/>
  <c r="B30" i="9"/>
  <c r="B26" i="9"/>
  <c r="B22" i="9"/>
  <c r="B18" i="9"/>
  <c r="B14" i="9"/>
  <c r="B10" i="9"/>
  <c r="B6" i="9"/>
  <c r="B2" i="9"/>
  <c r="B1" i="9"/>
  <c r="B49" i="9"/>
  <c r="B45" i="9"/>
  <c r="B41" i="9"/>
  <c r="B37" i="9"/>
  <c r="B33" i="9"/>
  <c r="B29" i="9"/>
  <c r="B25" i="9"/>
  <c r="B21" i="9"/>
  <c r="B17" i="9"/>
  <c r="B13" i="9"/>
  <c r="B9" i="9"/>
  <c r="B5" i="9"/>
  <c r="B48" i="9"/>
  <c r="B44" i="9"/>
  <c r="B40" i="9"/>
  <c r="B36" i="9"/>
  <c r="B32" i="9"/>
  <c r="B28" i="9"/>
  <c r="B24" i="9"/>
  <c r="B20" i="9"/>
  <c r="B16" i="9"/>
  <c r="B12" i="9"/>
  <c r="B8" i="9"/>
  <c r="B4" i="9"/>
  <c r="B51" i="9"/>
  <c r="B47" i="9"/>
  <c r="B43" i="9"/>
  <c r="B39" i="9"/>
  <c r="B35" i="9"/>
  <c r="B31" i="9"/>
  <c r="B27" i="9"/>
  <c r="B23" i="9"/>
  <c r="B19" i="9"/>
  <c r="B15" i="9"/>
  <c r="B11" i="9"/>
  <c r="B7" i="9"/>
  <c r="N56" i="10"/>
  <c r="S56" i="10"/>
  <c r="X56" i="10"/>
  <c r="J57" i="10"/>
  <c r="AA4" i="10"/>
  <c r="N7" i="10"/>
  <c r="S6" i="10"/>
  <c r="X6" i="10"/>
  <c r="F2" i="6"/>
  <c r="K2" i="6"/>
  <c r="L2" i="6"/>
  <c r="M2" i="6"/>
  <c r="N2" i="6"/>
  <c r="F3" i="6"/>
  <c r="K3" i="6"/>
  <c r="L3" i="6"/>
  <c r="M3" i="6"/>
  <c r="N3" i="6"/>
  <c r="F4" i="6"/>
  <c r="K4" i="6"/>
  <c r="L4" i="6"/>
  <c r="M4" i="6"/>
  <c r="N4" i="6"/>
  <c r="F5" i="6"/>
  <c r="K5" i="6"/>
  <c r="L5" i="6"/>
  <c r="M5" i="6"/>
  <c r="N5" i="6"/>
  <c r="F6" i="6"/>
  <c r="K6" i="6"/>
  <c r="L6" i="6"/>
  <c r="M6" i="6"/>
  <c r="N6" i="6"/>
  <c r="F7" i="6"/>
  <c r="K7" i="6"/>
  <c r="L7" i="6"/>
  <c r="M7" i="6"/>
  <c r="N7" i="6"/>
  <c r="F8" i="6"/>
  <c r="K8" i="6"/>
  <c r="L8" i="6"/>
  <c r="M8" i="6"/>
  <c r="N8" i="6"/>
  <c r="F9" i="6"/>
  <c r="K9" i="6"/>
  <c r="L9" i="6"/>
  <c r="M9" i="6"/>
  <c r="N9" i="6"/>
  <c r="F10" i="6"/>
  <c r="K10" i="6"/>
  <c r="L10" i="6"/>
  <c r="M10" i="6"/>
  <c r="N10" i="6"/>
  <c r="F11" i="6"/>
  <c r="K11" i="6"/>
  <c r="L11" i="6"/>
  <c r="M11" i="6"/>
  <c r="N11" i="6"/>
  <c r="F12" i="6"/>
  <c r="K12" i="6"/>
  <c r="L12" i="6"/>
  <c r="M12" i="6"/>
  <c r="N12" i="6"/>
  <c r="F13" i="6"/>
  <c r="K13" i="6"/>
  <c r="L13" i="6"/>
  <c r="M13" i="6"/>
  <c r="N13" i="6"/>
  <c r="F14" i="6"/>
  <c r="K14" i="6"/>
  <c r="L14" i="6"/>
  <c r="M14" i="6"/>
  <c r="N14" i="6"/>
  <c r="F15" i="6"/>
  <c r="K15" i="6"/>
  <c r="L15" i="6"/>
  <c r="M15" i="6"/>
  <c r="N15" i="6"/>
  <c r="F16" i="6"/>
  <c r="K16" i="6"/>
  <c r="L16" i="6"/>
  <c r="M16" i="6"/>
  <c r="N16" i="6"/>
  <c r="F17" i="6"/>
  <c r="K17" i="6"/>
  <c r="L17" i="6"/>
  <c r="M17" i="6"/>
  <c r="N17" i="6"/>
  <c r="F18" i="6"/>
  <c r="K18" i="6"/>
  <c r="L18" i="6"/>
  <c r="M18" i="6"/>
  <c r="N18" i="6"/>
  <c r="F19" i="6"/>
  <c r="K19" i="6"/>
  <c r="L19" i="6"/>
  <c r="M19" i="6"/>
  <c r="N19" i="6"/>
  <c r="F20" i="6"/>
  <c r="K20" i="6"/>
  <c r="L20" i="6"/>
  <c r="M20" i="6"/>
  <c r="N20" i="6"/>
  <c r="F21" i="6"/>
  <c r="K21" i="6"/>
  <c r="L21" i="6"/>
  <c r="M21" i="6"/>
  <c r="N21" i="6"/>
  <c r="F22" i="6"/>
  <c r="K22" i="6"/>
  <c r="L22" i="6"/>
  <c r="M22" i="6"/>
  <c r="N22" i="6"/>
  <c r="F23" i="6"/>
  <c r="K23" i="6"/>
  <c r="L23" i="6"/>
  <c r="M23" i="6"/>
  <c r="N23" i="6"/>
  <c r="F24" i="6"/>
  <c r="K24" i="6"/>
  <c r="L24" i="6"/>
  <c r="M24" i="6"/>
  <c r="N24" i="6"/>
  <c r="F25" i="6"/>
  <c r="K25" i="6"/>
  <c r="L25" i="6"/>
  <c r="M25" i="6"/>
  <c r="N25" i="6"/>
  <c r="F26" i="6"/>
  <c r="K26" i="6"/>
  <c r="L26" i="6"/>
  <c r="M26" i="6"/>
  <c r="N26" i="6"/>
  <c r="F27" i="6"/>
  <c r="K27" i="6"/>
  <c r="L27" i="6"/>
  <c r="M27" i="6"/>
  <c r="N27" i="6"/>
  <c r="F28" i="6"/>
  <c r="K28" i="6"/>
  <c r="L28" i="6"/>
  <c r="M28" i="6"/>
  <c r="N28" i="6"/>
  <c r="F29" i="6"/>
  <c r="K29" i="6"/>
  <c r="L29" i="6"/>
  <c r="M29" i="6"/>
  <c r="N29" i="6"/>
  <c r="F30" i="6"/>
  <c r="K30" i="6"/>
  <c r="L30" i="6"/>
  <c r="M30" i="6"/>
  <c r="N30" i="6"/>
  <c r="G2" i="5"/>
  <c r="T2" i="5" s="1"/>
  <c r="K2" i="5"/>
  <c r="Q2" i="5"/>
  <c r="R2" i="5"/>
  <c r="S2" i="5"/>
  <c r="K3" i="5"/>
  <c r="Q3" i="5"/>
  <c r="R3" i="5"/>
  <c r="S3" i="5"/>
  <c r="K4" i="5"/>
  <c r="Q4" i="5"/>
  <c r="R4" i="5"/>
  <c r="S4" i="5"/>
  <c r="K5" i="5"/>
  <c r="Q5" i="5"/>
  <c r="R5" i="5"/>
  <c r="S5" i="5"/>
  <c r="K6" i="5"/>
  <c r="Q6" i="5"/>
  <c r="R6" i="5"/>
  <c r="S6" i="5"/>
  <c r="K7" i="5"/>
  <c r="Q7" i="5"/>
  <c r="R7" i="5"/>
  <c r="S7" i="5"/>
  <c r="K8" i="5"/>
  <c r="Q8" i="5"/>
  <c r="R8" i="5"/>
  <c r="S8" i="5"/>
  <c r="K9" i="5"/>
  <c r="Q9" i="5"/>
  <c r="R9" i="5"/>
  <c r="S9" i="5"/>
  <c r="K10" i="5"/>
  <c r="Q10" i="5"/>
  <c r="R10" i="5"/>
  <c r="S10" i="5"/>
  <c r="K11" i="5"/>
  <c r="Q11" i="5"/>
  <c r="R11" i="5"/>
  <c r="S11" i="5"/>
  <c r="K12" i="5"/>
  <c r="Q12" i="5"/>
  <c r="R12" i="5"/>
  <c r="S12" i="5"/>
  <c r="K13" i="5"/>
  <c r="Q13" i="5"/>
  <c r="R13" i="5"/>
  <c r="S13" i="5"/>
  <c r="K14" i="5"/>
  <c r="Q14" i="5"/>
  <c r="R14" i="5"/>
  <c r="S14" i="5"/>
  <c r="K15" i="5"/>
  <c r="Q15" i="5"/>
  <c r="R15" i="5"/>
  <c r="S15" i="5"/>
  <c r="K16" i="5"/>
  <c r="Q16" i="5"/>
  <c r="R16" i="5"/>
  <c r="S16" i="5"/>
  <c r="K17" i="5"/>
  <c r="Q17" i="5"/>
  <c r="R17" i="5"/>
  <c r="S17" i="5"/>
  <c r="K18" i="5"/>
  <c r="Q18" i="5"/>
  <c r="R18" i="5"/>
  <c r="S18" i="5"/>
  <c r="K19" i="5"/>
  <c r="Q19" i="5"/>
  <c r="R19" i="5"/>
  <c r="S19" i="5"/>
  <c r="K20" i="5"/>
  <c r="Q20" i="5"/>
  <c r="R20" i="5"/>
  <c r="S20" i="5"/>
  <c r="K21" i="5"/>
  <c r="Q21" i="5"/>
  <c r="R21" i="5"/>
  <c r="S21" i="5"/>
  <c r="K22" i="5"/>
  <c r="Q22" i="5"/>
  <c r="R22" i="5"/>
  <c r="S22" i="5"/>
  <c r="K23" i="5"/>
  <c r="Q23" i="5"/>
  <c r="R23" i="5"/>
  <c r="S23" i="5"/>
  <c r="K24" i="5"/>
  <c r="Q24" i="5"/>
  <c r="R24" i="5"/>
  <c r="S24" i="5"/>
  <c r="K25" i="5"/>
  <c r="Q25" i="5"/>
  <c r="R25" i="5"/>
  <c r="S25" i="5"/>
  <c r="K26" i="5"/>
  <c r="Q26" i="5"/>
  <c r="R26" i="5"/>
  <c r="S26" i="5"/>
  <c r="K27" i="5"/>
  <c r="Q27" i="5"/>
  <c r="R27" i="5"/>
  <c r="S27" i="5"/>
  <c r="K28" i="5"/>
  <c r="Q28" i="5"/>
  <c r="R28" i="5"/>
  <c r="S28" i="5"/>
  <c r="K29" i="5"/>
  <c r="Q29" i="5"/>
  <c r="R29" i="5"/>
  <c r="S29" i="5"/>
  <c r="K30" i="5"/>
  <c r="Q30" i="5"/>
  <c r="R30" i="5"/>
  <c r="S30" i="5"/>
  <c r="S57" i="10" l="1"/>
  <c r="X57" i="10"/>
  <c r="N57" i="10"/>
  <c r="J58" i="10"/>
  <c r="AA5" i="10"/>
  <c r="N8" i="10"/>
  <c r="S7" i="10"/>
  <c r="X7" i="10"/>
  <c r="N58" i="10" l="1"/>
  <c r="S58" i="10"/>
  <c r="X58" i="10"/>
  <c r="J59" i="10"/>
  <c r="AA6" i="10"/>
  <c r="N9" i="10"/>
  <c r="S8" i="10"/>
  <c r="X8" i="10"/>
  <c r="J60" i="10" l="1"/>
  <c r="S59" i="10"/>
  <c r="X59" i="10"/>
  <c r="N59" i="10"/>
  <c r="AA7" i="10"/>
  <c r="N10" i="10"/>
  <c r="S9" i="10"/>
  <c r="X9" i="10"/>
  <c r="J61" i="10" l="1"/>
  <c r="N60" i="10"/>
  <c r="S60" i="10"/>
  <c r="X60" i="10"/>
  <c r="AA8" i="10"/>
  <c r="N11" i="10"/>
  <c r="S10" i="10"/>
  <c r="X10" i="10"/>
  <c r="S61" i="10" l="1"/>
  <c r="N61" i="10"/>
  <c r="J62" i="10"/>
  <c r="X61" i="10"/>
  <c r="AA9" i="10"/>
  <c r="N12" i="10"/>
  <c r="S11" i="10"/>
  <c r="X11" i="10"/>
  <c r="N62" i="10" l="1"/>
  <c r="X62" i="10"/>
  <c r="J63" i="10"/>
  <c r="S62" i="10"/>
  <c r="N13" i="10"/>
  <c r="S12" i="10"/>
  <c r="X12" i="10"/>
  <c r="J64" i="10" l="1"/>
  <c r="S63" i="10"/>
  <c r="X63" i="10"/>
  <c r="N63" i="10"/>
  <c r="N14" i="10"/>
  <c r="S13" i="10"/>
  <c r="X13" i="10"/>
  <c r="N64" i="10" l="1"/>
  <c r="J65" i="10"/>
  <c r="X64" i="10"/>
  <c r="S64" i="10"/>
  <c r="N15" i="10"/>
  <c r="S14" i="10"/>
  <c r="X14" i="10"/>
  <c r="S65" i="10" l="1"/>
  <c r="X65" i="10"/>
  <c r="N65" i="10"/>
  <c r="J66" i="10"/>
  <c r="N16" i="10"/>
  <c r="S15" i="10"/>
  <c r="X15" i="10"/>
  <c r="N66" i="10" l="1"/>
  <c r="S66" i="10"/>
  <c r="X66" i="10"/>
  <c r="J67" i="10"/>
  <c r="N17" i="10"/>
  <c r="S16" i="10"/>
  <c r="X16" i="10"/>
  <c r="J68" i="10" l="1"/>
  <c r="N67" i="10"/>
  <c r="S67" i="10"/>
  <c r="X67" i="10"/>
  <c r="N18" i="10"/>
  <c r="S17" i="10"/>
  <c r="X17" i="10"/>
  <c r="X68" i="10" l="1"/>
  <c r="J69" i="10"/>
  <c r="N68" i="10"/>
  <c r="S68" i="10"/>
  <c r="N19" i="10"/>
  <c r="S18" i="10"/>
  <c r="X18" i="10"/>
  <c r="J70" i="10" l="1"/>
  <c r="N69" i="10"/>
  <c r="S69" i="10"/>
  <c r="X69" i="10"/>
  <c r="N20" i="10"/>
  <c r="S19" i="10"/>
  <c r="X19" i="10"/>
  <c r="J71" i="10" l="1"/>
  <c r="N70" i="10"/>
  <c r="S70" i="10"/>
  <c r="X70" i="10"/>
  <c r="N21" i="10"/>
  <c r="S20" i="10"/>
  <c r="X20" i="10"/>
  <c r="J72" i="10" l="1"/>
  <c r="X71" i="10"/>
  <c r="N71" i="10"/>
  <c r="S71" i="10"/>
  <c r="N22" i="10"/>
  <c r="S21" i="10"/>
  <c r="X21" i="10"/>
  <c r="S72" i="10" l="1"/>
  <c r="X72" i="10"/>
  <c r="J73" i="10"/>
  <c r="N72" i="10"/>
  <c r="N23" i="10"/>
  <c r="S22" i="10"/>
  <c r="X22" i="10"/>
  <c r="J74" i="10" l="1"/>
  <c r="S73" i="10"/>
  <c r="X73" i="10"/>
  <c r="N73" i="10"/>
  <c r="N24" i="10"/>
  <c r="S23" i="10"/>
  <c r="X23" i="10"/>
  <c r="J75" i="10" l="1"/>
  <c r="X74" i="10"/>
  <c r="N74" i="10"/>
  <c r="S74" i="10"/>
  <c r="N25" i="10"/>
  <c r="S24" i="10"/>
  <c r="X24" i="10"/>
  <c r="N75" i="10" l="1"/>
  <c r="J76" i="10"/>
  <c r="S75" i="10"/>
  <c r="X75" i="10"/>
  <c r="N26" i="10"/>
  <c r="S25" i="10"/>
  <c r="X25" i="10"/>
  <c r="N76" i="10" l="1"/>
  <c r="X76" i="10"/>
  <c r="S76" i="10"/>
  <c r="N27" i="10"/>
  <c r="S26" i="10"/>
  <c r="X26" i="10"/>
  <c r="N28" i="10" l="1"/>
  <c r="S27" i="10"/>
  <c r="X27" i="10"/>
  <c r="N29" i="10" l="1"/>
  <c r="S28" i="10"/>
  <c r="X28" i="10"/>
  <c r="N30" i="10" l="1"/>
  <c r="S29" i="10"/>
  <c r="X29" i="10"/>
  <c r="N31" i="10" l="1"/>
  <c r="S30" i="10"/>
  <c r="X30" i="10"/>
  <c r="N32" i="10" l="1"/>
  <c r="S31" i="10"/>
  <c r="X31" i="10"/>
  <c r="N33" i="10" l="1"/>
  <c r="S32" i="10"/>
  <c r="X32" i="10"/>
  <c r="N34" i="10" l="1"/>
  <c r="S33" i="10"/>
  <c r="X33" i="10"/>
  <c r="N35" i="10" l="1"/>
  <c r="S34" i="10"/>
  <c r="X34" i="10"/>
  <c r="N36" i="10" l="1"/>
  <c r="S35" i="10"/>
  <c r="X35" i="10"/>
  <c r="N37" i="10" l="1"/>
  <c r="S36" i="10"/>
  <c r="X36" i="10"/>
  <c r="N38" i="10" l="1"/>
  <c r="S37" i="10"/>
  <c r="X37" i="10"/>
  <c r="N39" i="10" l="1"/>
  <c r="S38" i="10"/>
  <c r="X38" i="10"/>
  <c r="N40" i="10" l="1"/>
  <c r="S39" i="10"/>
  <c r="X39" i="10"/>
  <c r="N41" i="10" l="1"/>
  <c r="S40" i="10"/>
  <c r="X40" i="10"/>
  <c r="N42" i="10" l="1"/>
  <c r="S41" i="10"/>
  <c r="X41" i="10"/>
  <c r="N43" i="10" l="1"/>
  <c r="S42" i="10"/>
  <c r="X42" i="10"/>
  <c r="N44" i="10" l="1"/>
  <c r="S43" i="10"/>
  <c r="X43" i="10"/>
  <c r="N45" i="10" l="1"/>
  <c r="S44" i="10"/>
  <c r="X44" i="10"/>
  <c r="S45" i="10" l="1"/>
  <c r="X45" i="10"/>
</calcChain>
</file>

<file path=xl/sharedStrings.xml><?xml version="1.0" encoding="utf-8"?>
<sst xmlns="http://schemas.openxmlformats.org/spreadsheetml/2006/main" count="102" uniqueCount="59">
  <si>
    <t>Кроки ЦМР</t>
  </si>
  <si>
    <t>№ пікета</t>
  </si>
  <si>
    <t>Висота
пікетів</t>
  </si>
  <si>
    <t>Відмітка
на графіку, Y</t>
  </si>
  <si>
    <t>Відмітка
на графіку, X</t>
  </si>
  <si>
    <t>№ точки</t>
  </si>
  <si>
    <t>Координата
X</t>
  </si>
  <si>
    <t>Координата
Y</t>
  </si>
  <si>
    <t>Координата
Z</t>
  </si>
  <si>
    <t>Випадкове число</t>
  </si>
  <si>
    <t>RAND()*(b-a)+a</t>
  </si>
  <si>
    <t>Z</t>
  </si>
  <si>
    <t>Y</t>
  </si>
  <si>
    <t>X</t>
  </si>
  <si>
    <t>Номер
точки</t>
  </si>
  <si>
    <t>Середня
відмітка,
см</t>
  </si>
  <si>
    <t>Відстань по гіпотенузі,
м</t>
  </si>
  <si>
    <t>Радіани
дирекційного
кута</t>
  </si>
  <si>
    <t>Дирекційний
кут</t>
  </si>
  <si>
    <t>Радіани
вертикального
кута</t>
  </si>
  <si>
    <t>Вертикальний
кут</t>
  </si>
  <si>
    <t>Початкові
координати
Y</t>
  </si>
  <si>
    <t>Початкові
координати
X</t>
  </si>
  <si>
    <t>Висота,
м</t>
  </si>
  <si>
    <t>Відлік передній,
см</t>
  </si>
  <si>
    <t>Відлік задній,
см</t>
  </si>
  <si>
    <t>Радіани</t>
  </si>
  <si>
    <t>Відстань,
м</t>
  </si>
  <si>
    <t>Початкові
координати
Х</t>
  </si>
  <si>
    <t>Відмітка
лінійки</t>
  </si>
  <si>
    <t>               </t>
  </si>
  <si>
    <t> </t>
  </si>
  <si>
    <t>                </t>
  </si>
  <si>
    <r>
      <t>Лінія 3-тя (</t>
    </r>
    <r>
      <rPr>
        <b/>
        <i/>
        <sz val="11"/>
        <color theme="2" tint="-0.499984740745262"/>
        <rFont val="Calibri"/>
        <family val="2"/>
        <charset val="204"/>
        <scheme val="minor"/>
      </rPr>
      <t>верхня відмітка</t>
    </r>
    <r>
      <rPr>
        <b/>
        <sz val="11"/>
        <color theme="2" tint="-0.499984740745262"/>
        <rFont val="Calibri"/>
        <family val="2"/>
        <charset val="204"/>
        <scheme val="minor"/>
      </rPr>
      <t>)</t>
    </r>
  </si>
  <si>
    <r>
      <t>Лінія 4-та (</t>
    </r>
    <r>
      <rPr>
        <b/>
        <i/>
        <sz val="11"/>
        <color theme="2" tint="-0.499984740745262"/>
        <rFont val="Calibri"/>
        <family val="2"/>
        <charset val="204"/>
        <scheme val="minor"/>
      </rPr>
      <t>нижня відмітка</t>
    </r>
    <r>
      <rPr>
        <b/>
        <sz val="11"/>
        <color theme="2" tint="-0.499984740745262"/>
        <rFont val="Calibri"/>
        <family val="2"/>
        <charset val="204"/>
        <scheme val="minor"/>
      </rPr>
      <t>)</t>
    </r>
  </si>
  <si>
    <r>
      <t>Лінія 1-ша (</t>
    </r>
    <r>
      <rPr>
        <b/>
        <i/>
        <sz val="11"/>
        <color theme="2" tint="-0.499984740745262"/>
        <rFont val="Calibri"/>
        <family val="2"/>
        <charset val="204"/>
        <scheme val="minor"/>
      </rPr>
      <t>відстань</t>
    </r>
    <r>
      <rPr>
        <b/>
        <sz val="11"/>
        <color theme="2" tint="-0.499984740745262"/>
        <rFont val="Calibri"/>
        <family val="2"/>
        <charset val="204"/>
        <scheme val="minor"/>
      </rPr>
      <t>)</t>
    </r>
  </si>
  <si>
    <t>Вертикальний кут,
градуси</t>
  </si>
  <si>
    <t>Вертикальний кут,
хвилини</t>
  </si>
  <si>
    <t>Дирекційний кут,
градуси</t>
  </si>
  <si>
    <t>Дирекційний кут,
хвилини</t>
  </si>
  <si>
    <t>і висота інструмента,
см</t>
  </si>
  <si>
    <t>h точка наведення,
м</t>
  </si>
  <si>
    <t>Z
під інструментом</t>
  </si>
  <si>
    <t>Z
пікет</t>
  </si>
  <si>
    <t>h під інструментом,
м</t>
  </si>
  <si>
    <t>Доповнення до відстані</t>
  </si>
  <si>
    <t>Сума
відстаней</t>
  </si>
  <si>
    <t>Додаток
до відстані</t>
  </si>
  <si>
    <t>Формат в
тахеометр</t>
  </si>
  <si>
    <t>Масштаб
Г 1:</t>
  </si>
  <si>
    <t>Масштаб
В 1:</t>
  </si>
  <si>
    <t>Додаток до
масштабу Г</t>
  </si>
  <si>
    <t>Додаток до
масштабу В</t>
  </si>
  <si>
    <t>Об'єм</t>
  </si>
  <si>
    <t>Маркшейдерська формула</t>
  </si>
  <si>
    <r>
      <t>S</t>
    </r>
    <r>
      <rPr>
        <sz val="9"/>
        <color theme="2" tint="-0.499984740745262"/>
        <rFont val="Calibri"/>
        <family val="2"/>
        <charset val="204"/>
        <scheme val="minor"/>
      </rPr>
      <t>(осн.)</t>
    </r>
  </si>
  <si>
    <r>
      <t>S</t>
    </r>
    <r>
      <rPr>
        <sz val="9"/>
        <color theme="2" tint="-0.499984740745262"/>
        <rFont val="Calibri"/>
        <family val="2"/>
        <charset val="204"/>
        <scheme val="minor"/>
      </rPr>
      <t>(верх.)</t>
    </r>
  </si>
  <si>
    <r>
      <t>h</t>
    </r>
    <r>
      <rPr>
        <sz val="9"/>
        <color theme="2" tint="-0.499984740745262"/>
        <rFont val="Calibri"/>
        <family val="2"/>
        <charset val="204"/>
        <scheme val="minor"/>
      </rPr>
      <t>(сер.)</t>
    </r>
  </si>
  <si>
    <t>примітка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</si>
</sst>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₴_-;\-* #,##0.00_₴_-;_-* &quot;-&quot;??_₴_-;_-@_-"/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2" tint="-0.499984740745262"/>
      <name val="Calibri"/>
      <family val="2"/>
      <charset val="204"/>
      <scheme val="minor"/>
    </font>
    <font>
      <b/>
      <sz val="11"/>
      <color theme="2" tint="-0.74999237037263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 tint="0.14999847407452621"/>
      <name val="Calibri"/>
      <family val="2"/>
      <charset val="204"/>
      <scheme val="minor"/>
    </font>
    <font>
      <b/>
      <i/>
      <sz val="11"/>
      <color theme="2" tint="-0.499984740745262"/>
      <name val="Calibri"/>
      <family val="2"/>
      <charset val="204"/>
      <scheme val="minor"/>
    </font>
    <font>
      <b/>
      <sz val="10"/>
      <color theme="2" tint="-0.249977111117893"/>
      <name val="Calibri"/>
      <family val="2"/>
      <charset val="204"/>
      <scheme val="minor"/>
    </font>
    <font>
      <b/>
      <sz val="10"/>
      <color theme="2" tint="-0.49998474074526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2" tint="-0.499984740745262"/>
      <name val="Calibri"/>
      <family val="2"/>
      <charset val="204"/>
      <scheme val="minor"/>
    </font>
    <font>
      <b/>
      <sz val="11"/>
      <color theme="1" tint="0.249977111117893"/>
      <name val="Calibri"/>
      <family val="2"/>
      <charset val="204"/>
      <scheme val="minor"/>
    </font>
    <font>
      <b/>
      <sz val="10"/>
      <color indexed="9"/>
      <name val="Calibri"/>
      <family val="2"/>
      <charset val="204"/>
      <scheme val="minor"/>
    </font>
    <font>
      <b/>
      <sz val="11"/>
      <color theme="1" tint="0.34998626667073579"/>
      <name val="Calibri"/>
      <family val="2"/>
      <charset val="204"/>
      <scheme val="minor"/>
    </font>
    <font>
      <b/>
      <sz val="11"/>
      <color theme="0" tint="-0.34998626667073579"/>
      <name val="Calibri"/>
      <family val="2"/>
      <charset val="204"/>
      <scheme val="minor"/>
    </font>
    <font>
      <b/>
      <sz val="11"/>
      <color theme="2" tint="-0.249977111117893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2" tint="-0.499984740745262"/>
      <name val="Calibri"/>
      <family val="2"/>
      <charset val="204"/>
      <scheme val="minor"/>
    </font>
    <font>
      <sz val="9"/>
      <color theme="2" tint="-0.499984740745262"/>
      <name val="Calibri"/>
      <family val="2"/>
      <charset val="204"/>
      <scheme val="minor"/>
    </font>
    <font>
      <sz val="10"/>
      <color theme="1" tint="0.3499862666707357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17" fillId="0" borderId="0" applyFont="0" applyFill="0" applyBorder="0" applyAlignment="0" applyProtection="0"/>
  </cellStyleXfs>
  <cellXfs count="143">
    <xf numFmtId="0" fontId="0" fillId="0" borderId="0" xfId="0"/>
    <xf numFmtId="0" fontId="7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7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vertical="center"/>
    </xf>
    <xf numFmtId="0" fontId="7" fillId="2" borderId="7" xfId="1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right" vertical="center"/>
    </xf>
    <xf numFmtId="164" fontId="10" fillId="2" borderId="0" xfId="1" applyNumberFormat="1" applyFont="1" applyFill="1" applyAlignment="1">
      <alignment vertical="center"/>
    </xf>
    <xf numFmtId="0" fontId="9" fillId="2" borderId="4" xfId="1" applyFont="1" applyFill="1" applyBorder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1" fillId="2" borderId="1" xfId="0" applyNumberFormat="1" applyFont="1" applyFill="1" applyBorder="1"/>
    <xf numFmtId="2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" fontId="12" fillId="2" borderId="15" xfId="0" applyNumberFormat="1" applyFont="1" applyFill="1" applyBorder="1" applyAlignment="1">
      <alignment horizontal="center" vertical="center"/>
    </xf>
    <xf numFmtId="2" fontId="12" fillId="2" borderId="2" xfId="0" applyNumberFormat="1" applyFont="1" applyFill="1" applyBorder="1" applyAlignment="1">
      <alignment horizontal="center" vertical="center"/>
    </xf>
    <xf numFmtId="2" fontId="12" fillId="2" borderId="12" xfId="0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/>
    </xf>
    <xf numFmtId="2" fontId="12" fillId="2" borderId="10" xfId="0" applyNumberFormat="1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15" xfId="0" applyNumberFormat="1" applyFont="1" applyFill="1" applyBorder="1" applyAlignment="1">
      <alignment horizontal="center" vertical="center"/>
    </xf>
    <xf numFmtId="0" fontId="4" fillId="2" borderId="0" xfId="0" applyFont="1" applyFill="1"/>
    <xf numFmtId="2" fontId="4" fillId="2" borderId="0" xfId="0" applyNumberFormat="1" applyFont="1" applyFill="1"/>
    <xf numFmtId="0" fontId="0" fillId="2" borderId="0" xfId="0" applyFill="1" applyBorder="1" applyAlignment="1">
      <alignment horizontal="center" vertical="center"/>
    </xf>
    <xf numFmtId="0" fontId="0" fillId="2" borderId="5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2" fontId="1" fillId="2" borderId="0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vertical="center" wrapText="1"/>
    </xf>
    <xf numFmtId="0" fontId="9" fillId="2" borderId="0" xfId="1" applyFont="1" applyFill="1" applyAlignment="1">
      <alignment horizontal="center"/>
    </xf>
    <xf numFmtId="0" fontId="8" fillId="2" borderId="1" xfId="1" applyFont="1" applyFill="1" applyBorder="1" applyAlignment="1">
      <alignment horizontal="center"/>
    </xf>
    <xf numFmtId="0" fontId="8" fillId="2" borderId="1" xfId="1" applyNumberFormat="1" applyFont="1" applyFill="1" applyBorder="1" applyAlignment="1">
      <alignment horizontal="center"/>
    </xf>
    <xf numFmtId="2" fontId="8" fillId="2" borderId="1" xfId="1" applyNumberFormat="1" applyFont="1" applyFill="1" applyBorder="1" applyAlignment="1">
      <alignment horizontal="center"/>
    </xf>
    <xf numFmtId="0" fontId="9" fillId="2" borderId="3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/>
    </xf>
    <xf numFmtId="0" fontId="9" fillId="2" borderId="4" xfId="1" applyFont="1" applyFill="1" applyBorder="1" applyAlignment="1">
      <alignment vertical="center" wrapText="1"/>
    </xf>
    <xf numFmtId="0" fontId="9" fillId="2" borderId="3" xfId="1" applyFont="1" applyFill="1" applyBorder="1" applyAlignment="1">
      <alignment horizontal="center"/>
    </xf>
    <xf numFmtId="0" fontId="9" fillId="2" borderId="4" xfId="1" applyFont="1" applyFill="1" applyBorder="1" applyAlignment="1">
      <alignment horizontal="center"/>
    </xf>
    <xf numFmtId="2" fontId="8" fillId="3" borderId="1" xfId="1" applyNumberFormat="1" applyFont="1" applyFill="1" applyBorder="1" applyAlignment="1">
      <alignment horizontal="center" vertical="center"/>
    </xf>
    <xf numFmtId="2" fontId="10" fillId="2" borderId="0" xfId="1" applyNumberFormat="1" applyFont="1" applyFill="1" applyAlignment="1">
      <alignment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6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right" vertical="center" wrapText="1"/>
    </xf>
    <xf numFmtId="0" fontId="12" fillId="2" borderId="12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2" fontId="12" fillId="2" borderId="13" xfId="0" applyNumberFormat="1" applyFont="1" applyFill="1" applyBorder="1" applyAlignment="1">
      <alignment horizontal="center" vertical="center"/>
    </xf>
    <xf numFmtId="2" fontId="12" fillId="2" borderId="11" xfId="0" applyNumberFormat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2" fontId="14" fillId="2" borderId="15" xfId="0" applyNumberFormat="1" applyFont="1" applyFill="1" applyBorder="1" applyAlignment="1">
      <alignment horizontal="center" vertical="center"/>
    </xf>
    <xf numFmtId="2" fontId="14" fillId="2" borderId="5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/>
    <xf numFmtId="2" fontId="1" fillId="2" borderId="6" xfId="0" applyNumberFormat="1" applyFont="1" applyFill="1" applyBorder="1"/>
    <xf numFmtId="0" fontId="12" fillId="2" borderId="13" xfId="0" applyFont="1" applyFill="1" applyBorder="1" applyAlignment="1">
      <alignment horizontal="center" vertical="center"/>
    </xf>
    <xf numFmtId="1" fontId="1" fillId="2" borderId="7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2" fontId="11" fillId="2" borderId="1" xfId="0" applyNumberFormat="1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right" vertical="center" wrapText="1"/>
    </xf>
    <xf numFmtId="2" fontId="14" fillId="2" borderId="2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8" fillId="2" borderId="1" xfId="0" applyFont="1" applyFill="1" applyBorder="1" applyAlignment="1">
      <alignment vertical="center"/>
    </xf>
    <xf numFmtId="43" fontId="18" fillId="2" borderId="1" xfId="2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3">
    <cellStyle name="Звичайний" xfId="0" builtinId="0"/>
    <cellStyle name="Звичайний 2" xfId="1"/>
    <cellStyle name="Фінансови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6"/>
  <sheetViews>
    <sheetView tabSelected="1" zoomScale="85" zoomScaleNormal="85" workbookViewId="0">
      <pane ySplit="1" topLeftCell="A2" activePane="bottomLeft" state="frozen"/>
      <selection pane="bottomLeft" activeCell="C10" sqref="C10"/>
    </sheetView>
  </sheetViews>
  <sheetFormatPr defaultRowHeight="15" x14ac:dyDescent="0.25"/>
  <cols>
    <col min="1" max="1" width="12" style="18" customWidth="1"/>
    <col min="2" max="2" width="1.42578125" style="18" customWidth="1"/>
    <col min="3" max="3" width="12.140625" style="18" bestFit="1" customWidth="1"/>
    <col min="4" max="4" width="1.5703125" style="18" customWidth="1"/>
    <col min="5" max="5" width="11.28515625" style="18" bestFit="1" customWidth="1"/>
    <col min="6" max="6" width="10.7109375" style="18" customWidth="1"/>
    <col min="7" max="7" width="1.42578125" style="18" customWidth="1"/>
    <col min="8" max="8" width="10.7109375" style="18" customWidth="1"/>
    <col min="9" max="9" width="12.5703125" style="18" bestFit="1" customWidth="1"/>
    <col min="10" max="10" width="12.5703125" style="18" customWidth="1"/>
    <col min="11" max="11" width="1.42578125" style="18" customWidth="1"/>
    <col min="12" max="15" width="8.7109375" style="18" customWidth="1"/>
    <col min="16" max="16" width="1.42578125" style="18" customWidth="1"/>
    <col min="17" max="20" width="8.7109375" style="18" customWidth="1"/>
    <col min="21" max="21" width="1.42578125" style="18" customWidth="1"/>
    <col min="22" max="25" width="8.7109375" style="18" customWidth="1"/>
    <col min="26" max="26" width="1.42578125" style="18" customWidth="1"/>
    <col min="27" max="30" width="8.85546875" style="18" customWidth="1"/>
    <col min="31" max="31" width="1.42578125" style="18" customWidth="1"/>
    <col min="32" max="32" width="12.7109375" style="18" customWidth="1"/>
    <col min="33" max="33" width="12.85546875" style="18" customWidth="1"/>
    <col min="34" max="34" width="12.7109375" style="18" customWidth="1"/>
    <col min="35" max="16384" width="9.140625" style="18"/>
  </cols>
  <sheetData>
    <row r="1" spans="1:34" ht="45" x14ac:dyDescent="0.25">
      <c r="A1" s="74"/>
      <c r="B1" s="77"/>
      <c r="C1" s="68" t="s">
        <v>45</v>
      </c>
      <c r="D1" s="88"/>
      <c r="E1" s="67" t="s">
        <v>0</v>
      </c>
      <c r="F1" s="47" t="s">
        <v>2</v>
      </c>
      <c r="G1" s="80"/>
      <c r="H1" s="81" t="s">
        <v>1</v>
      </c>
      <c r="I1" s="16" t="s">
        <v>4</v>
      </c>
      <c r="J1" s="47" t="s">
        <v>3</v>
      </c>
      <c r="K1" s="80"/>
      <c r="L1" s="142" t="s">
        <v>35</v>
      </c>
      <c r="M1" s="142"/>
      <c r="N1" s="142"/>
      <c r="O1" s="142"/>
      <c r="P1" s="80"/>
      <c r="Q1" s="138" t="s">
        <v>33</v>
      </c>
      <c r="R1" s="141"/>
      <c r="S1" s="139"/>
      <c r="T1" s="140"/>
      <c r="U1" s="80"/>
      <c r="V1" s="138" t="s">
        <v>34</v>
      </c>
      <c r="W1" s="139"/>
      <c r="X1" s="139"/>
      <c r="Y1" s="140"/>
      <c r="Z1" s="80"/>
      <c r="AA1" s="133" t="s">
        <v>29</v>
      </c>
      <c r="AB1" s="133"/>
      <c r="AC1" s="133"/>
      <c r="AD1" s="133"/>
      <c r="AE1" s="88"/>
      <c r="AF1" s="82" t="s">
        <v>47</v>
      </c>
      <c r="AG1" s="46" t="s">
        <v>51</v>
      </c>
      <c r="AH1" s="88" t="s">
        <v>52</v>
      </c>
    </row>
    <row r="2" spans="1:34" x14ac:dyDescent="0.25">
      <c r="A2" s="136" t="s">
        <v>49</v>
      </c>
      <c r="B2" s="21"/>
      <c r="C2" s="79"/>
      <c r="D2" s="21"/>
      <c r="E2" s="76"/>
      <c r="F2" s="97"/>
      <c r="G2" s="20"/>
      <c r="H2" s="100">
        <v>1</v>
      </c>
      <c r="I2" s="36">
        <f>(F2-$AD$2)*$AH$2</f>
        <v>0</v>
      </c>
      <c r="J2" s="37">
        <f>C2-1.02</f>
        <v>-1.02</v>
      </c>
      <c r="K2" s="21"/>
      <c r="L2" s="100">
        <f>H2</f>
        <v>1</v>
      </c>
      <c r="M2" s="36">
        <v>-4.32</v>
      </c>
      <c r="N2" s="36">
        <f>J2</f>
        <v>-1.02</v>
      </c>
      <c r="O2" s="37">
        <f t="shared" ref="O2:O33" si="0">F2</f>
        <v>0</v>
      </c>
      <c r="P2" s="21"/>
      <c r="Q2" s="101">
        <f t="shared" ref="Q2:Q33" si="1">H2</f>
        <v>1</v>
      </c>
      <c r="R2" s="36">
        <v>-24.32</v>
      </c>
      <c r="S2" s="63">
        <f t="shared" ref="S2:S33" si="2">J2</f>
        <v>-1.02</v>
      </c>
      <c r="T2" s="37">
        <f t="shared" ref="T2:T33" si="3">F2</f>
        <v>0</v>
      </c>
      <c r="U2" s="21"/>
      <c r="V2" s="100">
        <f t="shared" ref="V2:V33" si="4">H2</f>
        <v>1</v>
      </c>
      <c r="W2" s="36">
        <v>-34.32</v>
      </c>
      <c r="X2" s="36">
        <f t="shared" ref="X2:X33" si="5">J2</f>
        <v>-1.02</v>
      </c>
      <c r="Y2" s="37">
        <f t="shared" ref="Y2:Y33" si="6">F2</f>
        <v>0</v>
      </c>
      <c r="Z2" s="22"/>
      <c r="AA2" s="63">
        <v>1</v>
      </c>
      <c r="AB2" s="17">
        <v>0</v>
      </c>
      <c r="AC2" s="17">
        <v>-4.5199999999999996</v>
      </c>
      <c r="AD2" s="43">
        <f>INT(MIN(F2:F100))</f>
        <v>0</v>
      </c>
      <c r="AE2" s="21"/>
      <c r="AF2" s="99"/>
      <c r="AG2" s="32"/>
      <c r="AH2" s="32">
        <f>IF($A$14=50,20,IF($A$14=100,10,IF($A$14=200,5,IF($A$14=500,2,IF($A$14=1000,1,IF($A$14=2000,0.5,IF($A$14=5000,0.2)))))))</f>
        <v>10</v>
      </c>
    </row>
    <row r="3" spans="1:34" x14ac:dyDescent="0.25">
      <c r="A3" s="137"/>
      <c r="B3" s="78"/>
      <c r="C3" s="102"/>
      <c r="D3" s="105"/>
      <c r="E3" s="107"/>
      <c r="F3" s="98"/>
      <c r="G3" s="20"/>
      <c r="H3" s="101">
        <v>2</v>
      </c>
      <c r="I3" s="123">
        <f t="shared" ref="I3:I66" si="7">(F3-$AD$2)*$AH$2</f>
        <v>0</v>
      </c>
      <c r="J3" s="95">
        <f t="shared" ref="J3:J34" si="8">IF($A$4=50,J2+AG3,IF($A$4=100,J2+AG3,IF($A$4=200,J2+AG3,IF($A$4=500,J2+AG3,IF($A$4=1000,J2+AG3,IF($A$4=2000,J2+AG3,IF($A$4=5000,J2+AG3)))))))</f>
        <v>-1.02</v>
      </c>
      <c r="K3" s="21"/>
      <c r="L3" s="101">
        <f t="shared" ref="L3:L33" si="9">H3</f>
        <v>2</v>
      </c>
      <c r="M3" s="26">
        <f>$M$2</f>
        <v>-4.32</v>
      </c>
      <c r="N3" s="26">
        <f t="shared" ref="N3:N45" si="10">J3</f>
        <v>-1.02</v>
      </c>
      <c r="O3" s="26">
        <f t="shared" si="0"/>
        <v>0</v>
      </c>
      <c r="P3" s="21"/>
      <c r="Q3" s="101">
        <f t="shared" si="1"/>
        <v>2</v>
      </c>
      <c r="R3" s="27">
        <f>$R$2</f>
        <v>-24.32</v>
      </c>
      <c r="S3" s="27">
        <f t="shared" si="2"/>
        <v>-1.02</v>
      </c>
      <c r="T3" s="26">
        <f t="shared" si="3"/>
        <v>0</v>
      </c>
      <c r="U3" s="21"/>
      <c r="V3" s="101">
        <f t="shared" si="4"/>
        <v>2</v>
      </c>
      <c r="W3" s="27">
        <f>$W$2</f>
        <v>-34.32</v>
      </c>
      <c r="X3" s="27">
        <f t="shared" si="5"/>
        <v>-1.02</v>
      </c>
      <c r="Y3" s="26">
        <f t="shared" si="6"/>
        <v>0</v>
      </c>
      <c r="Z3" s="22"/>
      <c r="AA3" s="89">
        <f t="shared" ref="AA3:AA9" si="11">AA2+1</f>
        <v>2</v>
      </c>
      <c r="AB3" s="83">
        <f>AB2+10</f>
        <v>10</v>
      </c>
      <c r="AC3" s="32">
        <f>AC2</f>
        <v>-4.5199999999999996</v>
      </c>
      <c r="AD3" s="43">
        <f>AD2+$A$14/100</f>
        <v>1</v>
      </c>
      <c r="AE3" s="33"/>
      <c r="AF3" s="64">
        <f t="shared" ref="AF3:AF45" si="12">IF(C3=0,0,C3-$E$2)</f>
        <v>0</v>
      </c>
      <c r="AG3" s="33">
        <f t="shared" ref="AG3:AG34" si="13">IF($A$4=50,(AF3+$E$2)*20,IF($A$4=100,(AF3+$E$2)*10,IF($A$4=200,(AF3+$E$2)*5,IF($A$4=500,(AF3+$E$2)*2,IF($A$4=1000,(AF3+$E$2)*1,IF($A$4=2000,(AF3+$E$2)*0.5,IF($A$4=5000,(AF3+$E$2)*0.2)))))))</f>
        <v>0</v>
      </c>
      <c r="AH3" s="33"/>
    </row>
    <row r="4" spans="1:34" x14ac:dyDescent="0.25">
      <c r="A4" s="75">
        <v>1000</v>
      </c>
      <c r="B4" s="71"/>
      <c r="C4" s="103"/>
      <c r="D4" s="70"/>
      <c r="E4" s="108"/>
      <c r="F4" s="98"/>
      <c r="G4" s="20"/>
      <c r="H4" s="101">
        <v>3</v>
      </c>
      <c r="I4" s="123">
        <f t="shared" si="7"/>
        <v>0</v>
      </c>
      <c r="J4" s="95">
        <f t="shared" si="8"/>
        <v>-1.02</v>
      </c>
      <c r="K4" s="21"/>
      <c r="L4" s="101">
        <f t="shared" si="9"/>
        <v>3</v>
      </c>
      <c r="M4" s="28">
        <f t="shared" ref="M4:M67" si="14">$M$2</f>
        <v>-4.32</v>
      </c>
      <c r="N4" s="28">
        <f t="shared" si="10"/>
        <v>-1.02</v>
      </c>
      <c r="O4" s="28">
        <f t="shared" si="0"/>
        <v>0</v>
      </c>
      <c r="P4" s="21"/>
      <c r="Q4" s="101">
        <f t="shared" si="1"/>
        <v>3</v>
      </c>
      <c r="R4" s="29">
        <f t="shared" ref="R4:R67" si="15">$R$2</f>
        <v>-24.32</v>
      </c>
      <c r="S4" s="29">
        <f t="shared" si="2"/>
        <v>-1.02</v>
      </c>
      <c r="T4" s="28">
        <f t="shared" si="3"/>
        <v>0</v>
      </c>
      <c r="U4" s="21"/>
      <c r="V4" s="101">
        <f t="shared" si="4"/>
        <v>3</v>
      </c>
      <c r="W4" s="29">
        <f t="shared" ref="W4:W67" si="16">$W$2</f>
        <v>-34.32</v>
      </c>
      <c r="X4" s="29">
        <f t="shared" si="5"/>
        <v>-1.02</v>
      </c>
      <c r="Y4" s="28">
        <f t="shared" si="6"/>
        <v>0</v>
      </c>
      <c r="Z4" s="22"/>
      <c r="AA4" s="90">
        <f t="shared" si="11"/>
        <v>3</v>
      </c>
      <c r="AB4" s="84">
        <f t="shared" ref="AB4:AB9" si="17">AB3+10</f>
        <v>20</v>
      </c>
      <c r="AC4" s="33">
        <f t="shared" ref="AC4:AC9" si="18">AC3</f>
        <v>-4.5199999999999996</v>
      </c>
      <c r="AD4" s="43">
        <f t="shared" ref="AD4:AD9" si="19">AD3+$A$14/100</f>
        <v>2</v>
      </c>
      <c r="AE4" s="33"/>
      <c r="AF4" s="64">
        <f t="shared" si="12"/>
        <v>0</v>
      </c>
      <c r="AG4" s="33">
        <f t="shared" si="13"/>
        <v>0</v>
      </c>
      <c r="AH4" s="33"/>
    </row>
    <row r="5" spans="1:34" x14ac:dyDescent="0.25">
      <c r="A5" s="85">
        <v>50</v>
      </c>
      <c r="B5" s="71"/>
      <c r="C5" s="103"/>
      <c r="D5" s="70"/>
      <c r="E5" s="108"/>
      <c r="F5" s="98"/>
      <c r="G5" s="20"/>
      <c r="H5" s="101">
        <v>4</v>
      </c>
      <c r="I5" s="123">
        <f t="shared" si="7"/>
        <v>0</v>
      </c>
      <c r="J5" s="95">
        <f t="shared" si="8"/>
        <v>-1.02</v>
      </c>
      <c r="K5" s="21"/>
      <c r="L5" s="101">
        <f t="shared" si="9"/>
        <v>4</v>
      </c>
      <c r="M5" s="28">
        <f t="shared" si="14"/>
        <v>-4.32</v>
      </c>
      <c r="N5" s="28">
        <f t="shared" si="10"/>
        <v>-1.02</v>
      </c>
      <c r="O5" s="28">
        <f t="shared" si="0"/>
        <v>0</v>
      </c>
      <c r="P5" s="21"/>
      <c r="Q5" s="101">
        <f t="shared" si="1"/>
        <v>4</v>
      </c>
      <c r="R5" s="29">
        <f t="shared" si="15"/>
        <v>-24.32</v>
      </c>
      <c r="S5" s="29">
        <f t="shared" si="2"/>
        <v>-1.02</v>
      </c>
      <c r="T5" s="28">
        <f t="shared" si="3"/>
        <v>0</v>
      </c>
      <c r="U5" s="21"/>
      <c r="V5" s="101">
        <f t="shared" si="4"/>
        <v>4</v>
      </c>
      <c r="W5" s="29">
        <f t="shared" si="16"/>
        <v>-34.32</v>
      </c>
      <c r="X5" s="29">
        <f t="shared" si="5"/>
        <v>-1.02</v>
      </c>
      <c r="Y5" s="28">
        <f t="shared" si="6"/>
        <v>0</v>
      </c>
      <c r="Z5" s="22"/>
      <c r="AA5" s="90">
        <f t="shared" si="11"/>
        <v>4</v>
      </c>
      <c r="AB5" s="84">
        <f t="shared" si="17"/>
        <v>30</v>
      </c>
      <c r="AC5" s="33">
        <f t="shared" si="18"/>
        <v>-4.5199999999999996</v>
      </c>
      <c r="AD5" s="43">
        <f t="shared" si="19"/>
        <v>3</v>
      </c>
      <c r="AE5" s="33"/>
      <c r="AF5" s="64">
        <f t="shared" si="12"/>
        <v>0</v>
      </c>
      <c r="AG5" s="33">
        <f t="shared" si="13"/>
        <v>0</v>
      </c>
      <c r="AH5" s="33"/>
    </row>
    <row r="6" spans="1:34" x14ac:dyDescent="0.25">
      <c r="A6" s="86">
        <v>100</v>
      </c>
      <c r="B6" s="71"/>
      <c r="C6" s="103"/>
      <c r="D6" s="70"/>
      <c r="E6" s="108"/>
      <c r="F6" s="98"/>
      <c r="G6" s="20"/>
      <c r="H6" s="101">
        <v>5</v>
      </c>
      <c r="I6" s="123">
        <f t="shared" si="7"/>
        <v>0</v>
      </c>
      <c r="J6" s="95">
        <f t="shared" si="8"/>
        <v>-1.02</v>
      </c>
      <c r="K6" s="21"/>
      <c r="L6" s="101">
        <f t="shared" si="9"/>
        <v>5</v>
      </c>
      <c r="M6" s="28">
        <f t="shared" si="14"/>
        <v>-4.32</v>
      </c>
      <c r="N6" s="28">
        <f t="shared" si="10"/>
        <v>-1.02</v>
      </c>
      <c r="O6" s="28">
        <f t="shared" si="0"/>
        <v>0</v>
      </c>
      <c r="P6" s="21"/>
      <c r="Q6" s="101">
        <f t="shared" si="1"/>
        <v>5</v>
      </c>
      <c r="R6" s="29">
        <f t="shared" si="15"/>
        <v>-24.32</v>
      </c>
      <c r="S6" s="29">
        <f t="shared" si="2"/>
        <v>-1.02</v>
      </c>
      <c r="T6" s="28">
        <f t="shared" si="3"/>
        <v>0</v>
      </c>
      <c r="U6" s="21"/>
      <c r="V6" s="101">
        <f t="shared" si="4"/>
        <v>5</v>
      </c>
      <c r="W6" s="29">
        <f t="shared" si="16"/>
        <v>-34.32</v>
      </c>
      <c r="X6" s="29">
        <f t="shared" si="5"/>
        <v>-1.02</v>
      </c>
      <c r="Y6" s="28">
        <f t="shared" si="6"/>
        <v>0</v>
      </c>
      <c r="Z6" s="22"/>
      <c r="AA6" s="90">
        <f t="shared" si="11"/>
        <v>5</v>
      </c>
      <c r="AB6" s="84">
        <f t="shared" si="17"/>
        <v>40</v>
      </c>
      <c r="AC6" s="33">
        <f t="shared" si="18"/>
        <v>-4.5199999999999996</v>
      </c>
      <c r="AD6" s="43">
        <f t="shared" si="19"/>
        <v>4</v>
      </c>
      <c r="AE6" s="33"/>
      <c r="AF6" s="64">
        <f t="shared" si="12"/>
        <v>0</v>
      </c>
      <c r="AG6" s="33">
        <f t="shared" si="13"/>
        <v>0</v>
      </c>
      <c r="AH6" s="33"/>
    </row>
    <row r="7" spans="1:34" x14ac:dyDescent="0.25">
      <c r="A7" s="86">
        <v>200</v>
      </c>
      <c r="B7" s="71"/>
      <c r="C7" s="103"/>
      <c r="D7" s="70"/>
      <c r="E7" s="108"/>
      <c r="F7" s="98"/>
      <c r="G7" s="20"/>
      <c r="H7" s="101">
        <v>6</v>
      </c>
      <c r="I7" s="123">
        <f t="shared" si="7"/>
        <v>0</v>
      </c>
      <c r="J7" s="95">
        <f t="shared" si="8"/>
        <v>-1.02</v>
      </c>
      <c r="K7" s="21"/>
      <c r="L7" s="101">
        <f t="shared" si="9"/>
        <v>6</v>
      </c>
      <c r="M7" s="28">
        <f t="shared" si="14"/>
        <v>-4.32</v>
      </c>
      <c r="N7" s="28">
        <f t="shared" si="10"/>
        <v>-1.02</v>
      </c>
      <c r="O7" s="28">
        <f t="shared" si="0"/>
        <v>0</v>
      </c>
      <c r="P7" s="21"/>
      <c r="Q7" s="101">
        <f t="shared" si="1"/>
        <v>6</v>
      </c>
      <c r="R7" s="29">
        <f t="shared" si="15"/>
        <v>-24.32</v>
      </c>
      <c r="S7" s="29">
        <f t="shared" si="2"/>
        <v>-1.02</v>
      </c>
      <c r="T7" s="28">
        <f t="shared" si="3"/>
        <v>0</v>
      </c>
      <c r="U7" s="21"/>
      <c r="V7" s="101">
        <f t="shared" si="4"/>
        <v>6</v>
      </c>
      <c r="W7" s="29">
        <f t="shared" si="16"/>
        <v>-34.32</v>
      </c>
      <c r="X7" s="29">
        <f t="shared" si="5"/>
        <v>-1.02</v>
      </c>
      <c r="Y7" s="28">
        <f t="shared" si="6"/>
        <v>0</v>
      </c>
      <c r="Z7" s="22"/>
      <c r="AA7" s="90">
        <f t="shared" si="11"/>
        <v>6</v>
      </c>
      <c r="AB7" s="84">
        <f t="shared" si="17"/>
        <v>50</v>
      </c>
      <c r="AC7" s="33">
        <f t="shared" si="18"/>
        <v>-4.5199999999999996</v>
      </c>
      <c r="AD7" s="43">
        <f t="shared" si="19"/>
        <v>5</v>
      </c>
      <c r="AE7" s="33"/>
      <c r="AF7" s="64">
        <f t="shared" si="12"/>
        <v>0</v>
      </c>
      <c r="AG7" s="33">
        <f t="shared" si="13"/>
        <v>0</v>
      </c>
      <c r="AH7" s="33"/>
    </row>
    <row r="8" spans="1:34" x14ac:dyDescent="0.25">
      <c r="A8" s="86">
        <v>500</v>
      </c>
      <c r="B8" s="71"/>
      <c r="C8" s="103"/>
      <c r="D8" s="70"/>
      <c r="E8" s="108"/>
      <c r="F8" s="98"/>
      <c r="G8" s="20"/>
      <c r="H8" s="101">
        <v>7</v>
      </c>
      <c r="I8" s="123">
        <f t="shared" si="7"/>
        <v>0</v>
      </c>
      <c r="J8" s="95">
        <f t="shared" si="8"/>
        <v>-1.02</v>
      </c>
      <c r="K8" s="21"/>
      <c r="L8" s="101">
        <f t="shared" si="9"/>
        <v>7</v>
      </c>
      <c r="M8" s="28">
        <f t="shared" si="14"/>
        <v>-4.32</v>
      </c>
      <c r="N8" s="28">
        <f t="shared" si="10"/>
        <v>-1.02</v>
      </c>
      <c r="O8" s="28">
        <f t="shared" si="0"/>
        <v>0</v>
      </c>
      <c r="P8" s="21"/>
      <c r="Q8" s="101">
        <f t="shared" si="1"/>
        <v>7</v>
      </c>
      <c r="R8" s="29">
        <f t="shared" si="15"/>
        <v>-24.32</v>
      </c>
      <c r="S8" s="29">
        <f t="shared" si="2"/>
        <v>-1.02</v>
      </c>
      <c r="T8" s="28">
        <f t="shared" si="3"/>
        <v>0</v>
      </c>
      <c r="U8" s="21"/>
      <c r="V8" s="101">
        <f t="shared" si="4"/>
        <v>7</v>
      </c>
      <c r="W8" s="29">
        <f t="shared" si="16"/>
        <v>-34.32</v>
      </c>
      <c r="X8" s="29">
        <f t="shared" si="5"/>
        <v>-1.02</v>
      </c>
      <c r="Y8" s="28">
        <f t="shared" si="6"/>
        <v>0</v>
      </c>
      <c r="Z8" s="22"/>
      <c r="AA8" s="90">
        <f t="shared" si="11"/>
        <v>7</v>
      </c>
      <c r="AB8" s="84">
        <f t="shared" si="17"/>
        <v>60</v>
      </c>
      <c r="AC8" s="33">
        <f t="shared" si="18"/>
        <v>-4.5199999999999996</v>
      </c>
      <c r="AD8" s="43">
        <f t="shared" si="19"/>
        <v>6</v>
      </c>
      <c r="AE8" s="33"/>
      <c r="AF8" s="64">
        <f t="shared" si="12"/>
        <v>0</v>
      </c>
      <c r="AG8" s="33">
        <f t="shared" si="13"/>
        <v>0</v>
      </c>
      <c r="AH8" s="33"/>
    </row>
    <row r="9" spans="1:34" x14ac:dyDescent="0.25">
      <c r="A9" s="86">
        <v>1000</v>
      </c>
      <c r="B9" s="71"/>
      <c r="C9" s="103"/>
      <c r="D9" s="70"/>
      <c r="E9" s="108"/>
      <c r="F9" s="98"/>
      <c r="G9" s="20"/>
      <c r="H9" s="101">
        <v>8</v>
      </c>
      <c r="I9" s="123">
        <f t="shared" si="7"/>
        <v>0</v>
      </c>
      <c r="J9" s="95">
        <f t="shared" si="8"/>
        <v>-1.02</v>
      </c>
      <c r="K9" s="21"/>
      <c r="L9" s="101">
        <f t="shared" si="9"/>
        <v>8</v>
      </c>
      <c r="M9" s="28">
        <f t="shared" si="14"/>
        <v>-4.32</v>
      </c>
      <c r="N9" s="28">
        <f t="shared" si="10"/>
        <v>-1.02</v>
      </c>
      <c r="O9" s="28">
        <f t="shared" si="0"/>
        <v>0</v>
      </c>
      <c r="P9" s="21"/>
      <c r="Q9" s="101">
        <f t="shared" si="1"/>
        <v>8</v>
      </c>
      <c r="R9" s="29">
        <f t="shared" si="15"/>
        <v>-24.32</v>
      </c>
      <c r="S9" s="29">
        <f t="shared" si="2"/>
        <v>-1.02</v>
      </c>
      <c r="T9" s="28">
        <f t="shared" si="3"/>
        <v>0</v>
      </c>
      <c r="U9" s="21"/>
      <c r="V9" s="101">
        <f t="shared" si="4"/>
        <v>8</v>
      </c>
      <c r="W9" s="29">
        <f t="shared" si="16"/>
        <v>-34.32</v>
      </c>
      <c r="X9" s="29">
        <f t="shared" si="5"/>
        <v>-1.02</v>
      </c>
      <c r="Y9" s="28">
        <f t="shared" si="6"/>
        <v>0</v>
      </c>
      <c r="Z9" s="22"/>
      <c r="AA9" s="90">
        <f t="shared" si="11"/>
        <v>8</v>
      </c>
      <c r="AB9" s="84">
        <f t="shared" si="17"/>
        <v>70</v>
      </c>
      <c r="AC9" s="33">
        <f t="shared" si="18"/>
        <v>-4.5199999999999996</v>
      </c>
      <c r="AD9" s="43">
        <f t="shared" si="19"/>
        <v>7</v>
      </c>
      <c r="AE9" s="33"/>
      <c r="AF9" s="64">
        <f t="shared" si="12"/>
        <v>0</v>
      </c>
      <c r="AG9" s="33">
        <f t="shared" si="13"/>
        <v>0</v>
      </c>
      <c r="AH9" s="33"/>
    </row>
    <row r="10" spans="1:34" ht="15" customHeight="1" x14ac:dyDescent="0.25">
      <c r="A10" s="86">
        <v>2000</v>
      </c>
      <c r="B10" s="71"/>
      <c r="C10" s="103"/>
      <c r="D10" s="70"/>
      <c r="E10" s="108"/>
      <c r="F10" s="98"/>
      <c r="G10" s="20"/>
      <c r="H10" s="101">
        <v>9</v>
      </c>
      <c r="I10" s="123">
        <f t="shared" si="7"/>
        <v>0</v>
      </c>
      <c r="J10" s="95">
        <f t="shared" si="8"/>
        <v>-1.02</v>
      </c>
      <c r="K10" s="21"/>
      <c r="L10" s="101">
        <f t="shared" si="9"/>
        <v>9</v>
      </c>
      <c r="M10" s="28">
        <f t="shared" si="14"/>
        <v>-4.32</v>
      </c>
      <c r="N10" s="28">
        <f t="shared" si="10"/>
        <v>-1.02</v>
      </c>
      <c r="O10" s="28">
        <f t="shared" si="0"/>
        <v>0</v>
      </c>
      <c r="P10" s="21"/>
      <c r="Q10" s="101">
        <f t="shared" si="1"/>
        <v>9</v>
      </c>
      <c r="R10" s="29">
        <f t="shared" si="15"/>
        <v>-24.32</v>
      </c>
      <c r="S10" s="29">
        <f t="shared" si="2"/>
        <v>-1.02</v>
      </c>
      <c r="T10" s="28">
        <f t="shared" si="3"/>
        <v>0</v>
      </c>
      <c r="U10" s="21"/>
      <c r="V10" s="101">
        <f t="shared" si="4"/>
        <v>9</v>
      </c>
      <c r="W10" s="29">
        <f t="shared" si="16"/>
        <v>-34.32</v>
      </c>
      <c r="X10" s="29">
        <f t="shared" si="5"/>
        <v>-1.02</v>
      </c>
      <c r="Y10" s="28">
        <f t="shared" si="6"/>
        <v>0</v>
      </c>
      <c r="Z10" s="22"/>
      <c r="AA10" s="91"/>
      <c r="AB10" s="91"/>
      <c r="AC10" s="91"/>
      <c r="AD10" s="75"/>
      <c r="AE10" s="21"/>
      <c r="AF10" s="64">
        <f t="shared" si="12"/>
        <v>0</v>
      </c>
      <c r="AG10" s="33">
        <f t="shared" si="13"/>
        <v>0</v>
      </c>
      <c r="AH10" s="33"/>
    </row>
    <row r="11" spans="1:34" x14ac:dyDescent="0.25">
      <c r="A11" s="86">
        <v>5000</v>
      </c>
      <c r="B11" s="72"/>
      <c r="C11" s="103"/>
      <c r="D11" s="69"/>
      <c r="E11" s="108"/>
      <c r="F11" s="98"/>
      <c r="G11" s="20"/>
      <c r="H11" s="101">
        <v>10</v>
      </c>
      <c r="I11" s="123">
        <f t="shared" si="7"/>
        <v>0</v>
      </c>
      <c r="J11" s="95">
        <f t="shared" si="8"/>
        <v>-1.02</v>
      </c>
      <c r="K11" s="21"/>
      <c r="L11" s="101">
        <f t="shared" si="9"/>
        <v>10</v>
      </c>
      <c r="M11" s="28">
        <f t="shared" si="14"/>
        <v>-4.32</v>
      </c>
      <c r="N11" s="28">
        <f t="shared" si="10"/>
        <v>-1.02</v>
      </c>
      <c r="O11" s="28">
        <f t="shared" si="0"/>
        <v>0</v>
      </c>
      <c r="P11" s="21"/>
      <c r="Q11" s="101">
        <f t="shared" si="1"/>
        <v>10</v>
      </c>
      <c r="R11" s="29">
        <f t="shared" si="15"/>
        <v>-24.32</v>
      </c>
      <c r="S11" s="29">
        <f t="shared" si="2"/>
        <v>-1.02</v>
      </c>
      <c r="T11" s="28">
        <f t="shared" si="3"/>
        <v>0</v>
      </c>
      <c r="U11" s="21"/>
      <c r="V11" s="101">
        <f t="shared" si="4"/>
        <v>10</v>
      </c>
      <c r="W11" s="29">
        <f t="shared" si="16"/>
        <v>-34.32</v>
      </c>
      <c r="X11" s="29">
        <f t="shared" si="5"/>
        <v>-1.02</v>
      </c>
      <c r="Y11" s="28">
        <f t="shared" si="6"/>
        <v>0</v>
      </c>
      <c r="Z11" s="22"/>
      <c r="AA11" s="23"/>
      <c r="AB11" s="23"/>
      <c r="AC11" s="23"/>
      <c r="AD11" s="92"/>
      <c r="AE11" s="21"/>
      <c r="AF11" s="64">
        <f t="shared" si="12"/>
        <v>0</v>
      </c>
      <c r="AG11" s="33">
        <f t="shared" si="13"/>
        <v>0</v>
      </c>
      <c r="AH11" s="33"/>
    </row>
    <row r="12" spans="1:34" x14ac:dyDescent="0.25">
      <c r="A12" s="134" t="s">
        <v>50</v>
      </c>
      <c r="B12" s="121"/>
      <c r="C12" s="103"/>
      <c r="D12" s="69"/>
      <c r="E12" s="108"/>
      <c r="F12" s="98"/>
      <c r="G12" s="20"/>
      <c r="H12" s="101">
        <v>11</v>
      </c>
      <c r="I12" s="123">
        <f t="shared" si="7"/>
        <v>0</v>
      </c>
      <c r="J12" s="95">
        <f t="shared" si="8"/>
        <v>-1.02</v>
      </c>
      <c r="K12" s="21"/>
      <c r="L12" s="101">
        <f t="shared" si="9"/>
        <v>11</v>
      </c>
      <c r="M12" s="28">
        <f t="shared" si="14"/>
        <v>-4.32</v>
      </c>
      <c r="N12" s="28">
        <f t="shared" si="10"/>
        <v>-1.02</v>
      </c>
      <c r="O12" s="28">
        <f t="shared" si="0"/>
        <v>0</v>
      </c>
      <c r="P12" s="21"/>
      <c r="Q12" s="101">
        <f t="shared" si="1"/>
        <v>11</v>
      </c>
      <c r="R12" s="29">
        <f t="shared" si="15"/>
        <v>-24.32</v>
      </c>
      <c r="S12" s="29">
        <f t="shared" si="2"/>
        <v>-1.02</v>
      </c>
      <c r="T12" s="28">
        <f t="shared" si="3"/>
        <v>0</v>
      </c>
      <c r="U12" s="21"/>
      <c r="V12" s="101">
        <f t="shared" si="4"/>
        <v>11</v>
      </c>
      <c r="W12" s="29">
        <f t="shared" si="16"/>
        <v>-34.32</v>
      </c>
      <c r="X12" s="29">
        <f t="shared" si="5"/>
        <v>-1.02</v>
      </c>
      <c r="Y12" s="28">
        <f t="shared" si="6"/>
        <v>0</v>
      </c>
      <c r="Z12" s="22"/>
      <c r="AA12" s="23"/>
      <c r="AB12" s="23"/>
      <c r="AC12" s="23"/>
      <c r="AD12" s="92"/>
      <c r="AE12" s="21"/>
      <c r="AF12" s="64">
        <f t="shared" si="12"/>
        <v>0</v>
      </c>
      <c r="AG12" s="33">
        <f t="shared" si="13"/>
        <v>0</v>
      </c>
      <c r="AH12" s="33"/>
    </row>
    <row r="13" spans="1:34" x14ac:dyDescent="0.25">
      <c r="A13" s="135"/>
      <c r="B13" s="72"/>
      <c r="C13" s="103"/>
      <c r="D13" s="69"/>
      <c r="E13" s="108"/>
      <c r="F13" s="98"/>
      <c r="G13" s="20"/>
      <c r="H13" s="101">
        <v>12</v>
      </c>
      <c r="I13" s="123">
        <f t="shared" si="7"/>
        <v>0</v>
      </c>
      <c r="J13" s="95">
        <f t="shared" si="8"/>
        <v>-1.02</v>
      </c>
      <c r="K13" s="21"/>
      <c r="L13" s="101">
        <f t="shared" si="9"/>
        <v>12</v>
      </c>
      <c r="M13" s="28">
        <f t="shared" si="14"/>
        <v>-4.32</v>
      </c>
      <c r="N13" s="28">
        <f t="shared" si="10"/>
        <v>-1.02</v>
      </c>
      <c r="O13" s="28">
        <f t="shared" si="0"/>
        <v>0</v>
      </c>
      <c r="P13" s="21"/>
      <c r="Q13" s="101">
        <f t="shared" si="1"/>
        <v>12</v>
      </c>
      <c r="R13" s="29">
        <f t="shared" si="15"/>
        <v>-24.32</v>
      </c>
      <c r="S13" s="29">
        <f t="shared" si="2"/>
        <v>-1.02</v>
      </c>
      <c r="T13" s="28">
        <f t="shared" si="3"/>
        <v>0</v>
      </c>
      <c r="U13" s="21"/>
      <c r="V13" s="101">
        <f t="shared" si="4"/>
        <v>12</v>
      </c>
      <c r="W13" s="29">
        <f t="shared" si="16"/>
        <v>-34.32</v>
      </c>
      <c r="X13" s="29">
        <f t="shared" si="5"/>
        <v>-1.02</v>
      </c>
      <c r="Y13" s="28">
        <f t="shared" si="6"/>
        <v>0</v>
      </c>
      <c r="Z13" s="22"/>
      <c r="AA13" s="23"/>
      <c r="AB13" s="23"/>
      <c r="AC13" s="23"/>
      <c r="AD13" s="92"/>
      <c r="AE13" s="21"/>
      <c r="AF13" s="64">
        <f t="shared" si="12"/>
        <v>0</v>
      </c>
      <c r="AG13" s="33">
        <f t="shared" si="13"/>
        <v>0</v>
      </c>
      <c r="AH13" s="33"/>
    </row>
    <row r="14" spans="1:34" x14ac:dyDescent="0.25">
      <c r="A14" s="126">
        <v>100</v>
      </c>
      <c r="B14" s="72"/>
      <c r="C14" s="103"/>
      <c r="D14" s="69"/>
      <c r="E14" s="108"/>
      <c r="F14" s="98"/>
      <c r="G14" s="20"/>
      <c r="H14" s="101">
        <v>13</v>
      </c>
      <c r="I14" s="123">
        <f t="shared" si="7"/>
        <v>0</v>
      </c>
      <c r="J14" s="95">
        <f t="shared" si="8"/>
        <v>-1.02</v>
      </c>
      <c r="K14" s="21"/>
      <c r="L14" s="101">
        <f t="shared" si="9"/>
        <v>13</v>
      </c>
      <c r="M14" s="28">
        <f t="shared" si="14"/>
        <v>-4.32</v>
      </c>
      <c r="N14" s="28">
        <f t="shared" si="10"/>
        <v>-1.02</v>
      </c>
      <c r="O14" s="28">
        <f t="shared" si="0"/>
        <v>0</v>
      </c>
      <c r="P14" s="21"/>
      <c r="Q14" s="101">
        <f t="shared" si="1"/>
        <v>13</v>
      </c>
      <c r="R14" s="29">
        <f t="shared" si="15"/>
        <v>-24.32</v>
      </c>
      <c r="S14" s="29">
        <f t="shared" si="2"/>
        <v>-1.02</v>
      </c>
      <c r="T14" s="28">
        <f t="shared" si="3"/>
        <v>0</v>
      </c>
      <c r="U14" s="21"/>
      <c r="V14" s="101">
        <f t="shared" si="4"/>
        <v>13</v>
      </c>
      <c r="W14" s="29">
        <f t="shared" si="16"/>
        <v>-34.32</v>
      </c>
      <c r="X14" s="29">
        <f t="shared" si="5"/>
        <v>-1.02</v>
      </c>
      <c r="Y14" s="28">
        <f t="shared" si="6"/>
        <v>0</v>
      </c>
      <c r="Z14" s="22"/>
      <c r="AA14" s="23"/>
      <c r="AB14" s="23"/>
      <c r="AC14" s="23"/>
      <c r="AD14" s="92"/>
      <c r="AE14" s="21"/>
      <c r="AF14" s="64">
        <f t="shared" si="12"/>
        <v>0</v>
      </c>
      <c r="AG14" s="33">
        <f t="shared" si="13"/>
        <v>0</v>
      </c>
      <c r="AH14" s="33"/>
    </row>
    <row r="15" spans="1:34" x14ac:dyDescent="0.25">
      <c r="A15" s="122">
        <v>50</v>
      </c>
      <c r="B15" s="72"/>
      <c r="C15" s="103"/>
      <c r="D15" s="69"/>
      <c r="E15" s="108"/>
      <c r="F15" s="98"/>
      <c r="G15" s="20"/>
      <c r="H15" s="101">
        <v>14</v>
      </c>
      <c r="I15" s="123">
        <f t="shared" si="7"/>
        <v>0</v>
      </c>
      <c r="J15" s="95">
        <f t="shared" si="8"/>
        <v>-1.02</v>
      </c>
      <c r="K15" s="21"/>
      <c r="L15" s="101">
        <f t="shared" si="9"/>
        <v>14</v>
      </c>
      <c r="M15" s="28">
        <f t="shared" si="14"/>
        <v>-4.32</v>
      </c>
      <c r="N15" s="28">
        <f t="shared" si="10"/>
        <v>-1.02</v>
      </c>
      <c r="O15" s="28">
        <f t="shared" si="0"/>
        <v>0</v>
      </c>
      <c r="P15" s="21"/>
      <c r="Q15" s="101">
        <f t="shared" si="1"/>
        <v>14</v>
      </c>
      <c r="R15" s="29">
        <f t="shared" si="15"/>
        <v>-24.32</v>
      </c>
      <c r="S15" s="29">
        <f t="shared" si="2"/>
        <v>-1.02</v>
      </c>
      <c r="T15" s="28">
        <f t="shared" si="3"/>
        <v>0</v>
      </c>
      <c r="U15" s="21"/>
      <c r="V15" s="101">
        <f t="shared" si="4"/>
        <v>14</v>
      </c>
      <c r="W15" s="29">
        <f t="shared" si="16"/>
        <v>-34.32</v>
      </c>
      <c r="X15" s="29">
        <f t="shared" si="5"/>
        <v>-1.02</v>
      </c>
      <c r="Y15" s="28">
        <f t="shared" si="6"/>
        <v>0</v>
      </c>
      <c r="Z15" s="22"/>
      <c r="AA15" s="23"/>
      <c r="AB15" s="23"/>
      <c r="AC15" s="23"/>
      <c r="AD15" s="92"/>
      <c r="AE15" s="21"/>
      <c r="AF15" s="64">
        <f t="shared" si="12"/>
        <v>0</v>
      </c>
      <c r="AG15" s="33">
        <f t="shared" si="13"/>
        <v>0</v>
      </c>
      <c r="AH15" s="33"/>
    </row>
    <row r="16" spans="1:34" x14ac:dyDescent="0.25">
      <c r="A16" s="86">
        <v>100</v>
      </c>
      <c r="B16" s="72"/>
      <c r="C16" s="103"/>
      <c r="D16" s="69"/>
      <c r="E16" s="108"/>
      <c r="F16" s="98"/>
      <c r="G16" s="20"/>
      <c r="H16" s="101">
        <v>15</v>
      </c>
      <c r="I16" s="123">
        <f t="shared" si="7"/>
        <v>0</v>
      </c>
      <c r="J16" s="95">
        <f t="shared" si="8"/>
        <v>-1.02</v>
      </c>
      <c r="K16" s="21"/>
      <c r="L16" s="101">
        <f t="shared" si="9"/>
        <v>15</v>
      </c>
      <c r="M16" s="28">
        <f t="shared" si="14"/>
        <v>-4.32</v>
      </c>
      <c r="N16" s="28">
        <f t="shared" si="10"/>
        <v>-1.02</v>
      </c>
      <c r="O16" s="28">
        <f t="shared" si="0"/>
        <v>0</v>
      </c>
      <c r="P16" s="21"/>
      <c r="Q16" s="101">
        <f t="shared" si="1"/>
        <v>15</v>
      </c>
      <c r="R16" s="29">
        <f t="shared" si="15"/>
        <v>-24.32</v>
      </c>
      <c r="S16" s="29">
        <f t="shared" si="2"/>
        <v>-1.02</v>
      </c>
      <c r="T16" s="28">
        <f t="shared" si="3"/>
        <v>0</v>
      </c>
      <c r="U16" s="21"/>
      <c r="V16" s="101">
        <f t="shared" si="4"/>
        <v>15</v>
      </c>
      <c r="W16" s="29">
        <f t="shared" si="16"/>
        <v>-34.32</v>
      </c>
      <c r="X16" s="29">
        <f t="shared" si="5"/>
        <v>-1.02</v>
      </c>
      <c r="Y16" s="28">
        <f t="shared" si="6"/>
        <v>0</v>
      </c>
      <c r="Z16" s="22"/>
      <c r="AA16" s="23"/>
      <c r="AB16" s="23"/>
      <c r="AC16" s="23"/>
      <c r="AD16" s="92"/>
      <c r="AE16" s="21"/>
      <c r="AF16" s="64">
        <f t="shared" si="12"/>
        <v>0</v>
      </c>
      <c r="AG16" s="33">
        <f t="shared" si="13"/>
        <v>0</v>
      </c>
      <c r="AH16" s="33"/>
    </row>
    <row r="17" spans="1:34" x14ac:dyDescent="0.25">
      <c r="A17" s="86">
        <v>200</v>
      </c>
      <c r="B17" s="72"/>
      <c r="C17" s="103"/>
      <c r="D17" s="69"/>
      <c r="E17" s="108"/>
      <c r="F17" s="98"/>
      <c r="G17" s="20"/>
      <c r="H17" s="101">
        <v>16</v>
      </c>
      <c r="I17" s="123">
        <f t="shared" si="7"/>
        <v>0</v>
      </c>
      <c r="J17" s="95">
        <f t="shared" si="8"/>
        <v>-1.02</v>
      </c>
      <c r="K17" s="21"/>
      <c r="L17" s="101">
        <f t="shared" si="9"/>
        <v>16</v>
      </c>
      <c r="M17" s="28">
        <f t="shared" si="14"/>
        <v>-4.32</v>
      </c>
      <c r="N17" s="28">
        <f t="shared" si="10"/>
        <v>-1.02</v>
      </c>
      <c r="O17" s="28">
        <f t="shared" si="0"/>
        <v>0</v>
      </c>
      <c r="P17" s="21"/>
      <c r="Q17" s="101">
        <f t="shared" si="1"/>
        <v>16</v>
      </c>
      <c r="R17" s="29">
        <f t="shared" si="15"/>
        <v>-24.32</v>
      </c>
      <c r="S17" s="29">
        <f t="shared" si="2"/>
        <v>-1.02</v>
      </c>
      <c r="T17" s="28">
        <f t="shared" si="3"/>
        <v>0</v>
      </c>
      <c r="U17" s="21"/>
      <c r="V17" s="101">
        <f t="shared" si="4"/>
        <v>16</v>
      </c>
      <c r="W17" s="29">
        <f t="shared" si="16"/>
        <v>-34.32</v>
      </c>
      <c r="X17" s="29">
        <f t="shared" si="5"/>
        <v>-1.02</v>
      </c>
      <c r="Y17" s="28">
        <f t="shared" si="6"/>
        <v>0</v>
      </c>
      <c r="Z17" s="22"/>
      <c r="AA17" s="23"/>
      <c r="AB17" s="23"/>
      <c r="AC17" s="23"/>
      <c r="AD17" s="92"/>
      <c r="AE17" s="21"/>
      <c r="AF17" s="64">
        <f t="shared" si="12"/>
        <v>0</v>
      </c>
      <c r="AG17" s="33">
        <f t="shared" si="13"/>
        <v>0</v>
      </c>
      <c r="AH17" s="33"/>
    </row>
    <row r="18" spans="1:34" x14ac:dyDescent="0.25">
      <c r="A18" s="86">
        <v>500</v>
      </c>
      <c r="B18" s="72"/>
      <c r="C18" s="103"/>
      <c r="D18" s="69"/>
      <c r="E18" s="108"/>
      <c r="F18" s="98"/>
      <c r="G18" s="20"/>
      <c r="H18" s="101">
        <v>17</v>
      </c>
      <c r="I18" s="123">
        <f t="shared" si="7"/>
        <v>0</v>
      </c>
      <c r="J18" s="95">
        <f t="shared" si="8"/>
        <v>-1.02</v>
      </c>
      <c r="K18" s="21"/>
      <c r="L18" s="101">
        <f t="shared" si="9"/>
        <v>17</v>
      </c>
      <c r="M18" s="28">
        <f t="shared" si="14"/>
        <v>-4.32</v>
      </c>
      <c r="N18" s="28">
        <f t="shared" si="10"/>
        <v>-1.02</v>
      </c>
      <c r="O18" s="28">
        <f t="shared" si="0"/>
        <v>0</v>
      </c>
      <c r="P18" s="21"/>
      <c r="Q18" s="101">
        <f t="shared" si="1"/>
        <v>17</v>
      </c>
      <c r="R18" s="29">
        <f t="shared" si="15"/>
        <v>-24.32</v>
      </c>
      <c r="S18" s="29">
        <f t="shared" si="2"/>
        <v>-1.02</v>
      </c>
      <c r="T18" s="28">
        <f t="shared" si="3"/>
        <v>0</v>
      </c>
      <c r="U18" s="21"/>
      <c r="V18" s="101">
        <f t="shared" si="4"/>
        <v>17</v>
      </c>
      <c r="W18" s="29">
        <f t="shared" si="16"/>
        <v>-34.32</v>
      </c>
      <c r="X18" s="29">
        <f t="shared" si="5"/>
        <v>-1.02</v>
      </c>
      <c r="Y18" s="28">
        <f t="shared" si="6"/>
        <v>0</v>
      </c>
      <c r="Z18" s="22"/>
      <c r="AA18" s="23"/>
      <c r="AB18" s="23"/>
      <c r="AC18" s="23"/>
      <c r="AD18" s="92"/>
      <c r="AE18" s="21"/>
      <c r="AF18" s="64">
        <f t="shared" si="12"/>
        <v>0</v>
      </c>
      <c r="AG18" s="33">
        <f t="shared" si="13"/>
        <v>0</v>
      </c>
      <c r="AH18" s="33"/>
    </row>
    <row r="19" spans="1:34" x14ac:dyDescent="0.25">
      <c r="A19" s="86">
        <v>1000</v>
      </c>
      <c r="B19" s="72"/>
      <c r="C19" s="103"/>
      <c r="D19" s="69"/>
      <c r="E19" s="108"/>
      <c r="F19" s="98"/>
      <c r="G19" s="20"/>
      <c r="H19" s="101">
        <v>18</v>
      </c>
      <c r="I19" s="123">
        <f t="shared" si="7"/>
        <v>0</v>
      </c>
      <c r="J19" s="95">
        <f t="shared" si="8"/>
        <v>-1.02</v>
      </c>
      <c r="K19" s="21"/>
      <c r="L19" s="101">
        <f t="shared" si="9"/>
        <v>18</v>
      </c>
      <c r="M19" s="28">
        <f t="shared" si="14"/>
        <v>-4.32</v>
      </c>
      <c r="N19" s="28">
        <f t="shared" si="10"/>
        <v>-1.02</v>
      </c>
      <c r="O19" s="28">
        <f t="shared" si="0"/>
        <v>0</v>
      </c>
      <c r="P19" s="21"/>
      <c r="Q19" s="101">
        <f t="shared" si="1"/>
        <v>18</v>
      </c>
      <c r="R19" s="29">
        <f t="shared" si="15"/>
        <v>-24.32</v>
      </c>
      <c r="S19" s="29">
        <f t="shared" si="2"/>
        <v>-1.02</v>
      </c>
      <c r="T19" s="28">
        <f t="shared" si="3"/>
        <v>0</v>
      </c>
      <c r="U19" s="21"/>
      <c r="V19" s="101">
        <f t="shared" si="4"/>
        <v>18</v>
      </c>
      <c r="W19" s="29">
        <f t="shared" si="16"/>
        <v>-34.32</v>
      </c>
      <c r="X19" s="29">
        <f t="shared" si="5"/>
        <v>-1.02</v>
      </c>
      <c r="Y19" s="28">
        <f t="shared" si="6"/>
        <v>0</v>
      </c>
      <c r="Z19" s="22"/>
      <c r="AA19" s="23"/>
      <c r="AB19" s="23"/>
      <c r="AC19" s="23"/>
      <c r="AD19" s="92"/>
      <c r="AE19" s="21"/>
      <c r="AF19" s="64">
        <f t="shared" si="12"/>
        <v>0</v>
      </c>
      <c r="AG19" s="33">
        <f t="shared" si="13"/>
        <v>0</v>
      </c>
      <c r="AH19" s="33"/>
    </row>
    <row r="20" spans="1:34" x14ac:dyDescent="0.25">
      <c r="A20" s="86">
        <v>2000</v>
      </c>
      <c r="B20" s="72"/>
      <c r="C20" s="103"/>
      <c r="D20" s="69"/>
      <c r="E20" s="108"/>
      <c r="F20" s="98"/>
      <c r="G20" s="20"/>
      <c r="H20" s="101">
        <v>19</v>
      </c>
      <c r="I20" s="123">
        <f t="shared" si="7"/>
        <v>0</v>
      </c>
      <c r="J20" s="95">
        <f t="shared" si="8"/>
        <v>-1.02</v>
      </c>
      <c r="K20" s="21"/>
      <c r="L20" s="101">
        <f t="shared" si="9"/>
        <v>19</v>
      </c>
      <c r="M20" s="28">
        <f t="shared" si="14"/>
        <v>-4.32</v>
      </c>
      <c r="N20" s="28">
        <f t="shared" si="10"/>
        <v>-1.02</v>
      </c>
      <c r="O20" s="28">
        <f t="shared" si="0"/>
        <v>0</v>
      </c>
      <c r="P20" s="21"/>
      <c r="Q20" s="101">
        <f t="shared" si="1"/>
        <v>19</v>
      </c>
      <c r="R20" s="29">
        <f t="shared" si="15"/>
        <v>-24.32</v>
      </c>
      <c r="S20" s="29">
        <f t="shared" si="2"/>
        <v>-1.02</v>
      </c>
      <c r="T20" s="28">
        <f t="shared" si="3"/>
        <v>0</v>
      </c>
      <c r="U20" s="21"/>
      <c r="V20" s="101">
        <f t="shared" si="4"/>
        <v>19</v>
      </c>
      <c r="W20" s="29">
        <f t="shared" si="16"/>
        <v>-34.32</v>
      </c>
      <c r="X20" s="29">
        <f t="shared" si="5"/>
        <v>-1.02</v>
      </c>
      <c r="Y20" s="28">
        <f t="shared" si="6"/>
        <v>0</v>
      </c>
      <c r="Z20" s="22"/>
      <c r="AA20" s="23"/>
      <c r="AB20" s="23"/>
      <c r="AC20" s="23"/>
      <c r="AD20" s="92"/>
      <c r="AE20" s="21"/>
      <c r="AF20" s="64">
        <f t="shared" si="12"/>
        <v>0</v>
      </c>
      <c r="AG20" s="33">
        <f t="shared" si="13"/>
        <v>0</v>
      </c>
      <c r="AH20" s="33"/>
    </row>
    <row r="21" spans="1:34" ht="15" customHeight="1" x14ac:dyDescent="0.25">
      <c r="A21" s="86">
        <v>5000</v>
      </c>
      <c r="B21" s="72"/>
      <c r="C21" s="103"/>
      <c r="D21" s="69"/>
      <c r="E21" s="108"/>
      <c r="F21" s="98"/>
      <c r="G21" s="20"/>
      <c r="H21" s="101">
        <v>20</v>
      </c>
      <c r="I21" s="123">
        <f t="shared" si="7"/>
        <v>0</v>
      </c>
      <c r="J21" s="95">
        <f t="shared" si="8"/>
        <v>-1.02</v>
      </c>
      <c r="K21" s="21"/>
      <c r="L21" s="101">
        <f t="shared" si="9"/>
        <v>20</v>
      </c>
      <c r="M21" s="28">
        <f t="shared" si="14"/>
        <v>-4.32</v>
      </c>
      <c r="N21" s="28">
        <f t="shared" si="10"/>
        <v>-1.02</v>
      </c>
      <c r="O21" s="28">
        <f t="shared" si="0"/>
        <v>0</v>
      </c>
      <c r="P21" s="21"/>
      <c r="Q21" s="101">
        <f t="shared" si="1"/>
        <v>20</v>
      </c>
      <c r="R21" s="29">
        <f t="shared" si="15"/>
        <v>-24.32</v>
      </c>
      <c r="S21" s="29">
        <f t="shared" si="2"/>
        <v>-1.02</v>
      </c>
      <c r="T21" s="28">
        <f t="shared" si="3"/>
        <v>0</v>
      </c>
      <c r="U21" s="21"/>
      <c r="V21" s="101">
        <f t="shared" si="4"/>
        <v>20</v>
      </c>
      <c r="W21" s="29">
        <f t="shared" si="16"/>
        <v>-34.32</v>
      </c>
      <c r="X21" s="29">
        <f t="shared" si="5"/>
        <v>-1.02</v>
      </c>
      <c r="Y21" s="28">
        <f t="shared" si="6"/>
        <v>0</v>
      </c>
      <c r="Z21" s="22"/>
      <c r="AA21" s="23"/>
      <c r="AB21" s="23"/>
      <c r="AC21" s="23"/>
      <c r="AD21" s="92"/>
      <c r="AE21" s="21"/>
      <c r="AF21" s="64">
        <f t="shared" si="12"/>
        <v>0</v>
      </c>
      <c r="AG21" s="33">
        <f t="shared" si="13"/>
        <v>0</v>
      </c>
      <c r="AH21" s="33"/>
    </row>
    <row r="22" spans="1:34" x14ac:dyDescent="0.25">
      <c r="A22" s="134" t="s">
        <v>46</v>
      </c>
      <c r="B22" s="72"/>
      <c r="C22" s="103"/>
      <c r="D22" s="69"/>
      <c r="E22" s="108"/>
      <c r="F22" s="98"/>
      <c r="G22" s="20"/>
      <c r="H22" s="101">
        <v>21</v>
      </c>
      <c r="I22" s="123">
        <f t="shared" si="7"/>
        <v>0</v>
      </c>
      <c r="J22" s="95">
        <f t="shared" si="8"/>
        <v>-1.02</v>
      </c>
      <c r="K22" s="21"/>
      <c r="L22" s="101">
        <f t="shared" si="9"/>
        <v>21</v>
      </c>
      <c r="M22" s="28">
        <f t="shared" si="14"/>
        <v>-4.32</v>
      </c>
      <c r="N22" s="28">
        <f t="shared" si="10"/>
        <v>-1.02</v>
      </c>
      <c r="O22" s="28">
        <f t="shared" si="0"/>
        <v>0</v>
      </c>
      <c r="P22" s="21"/>
      <c r="Q22" s="101">
        <f t="shared" si="1"/>
        <v>21</v>
      </c>
      <c r="R22" s="29">
        <f t="shared" si="15"/>
        <v>-24.32</v>
      </c>
      <c r="S22" s="29">
        <f t="shared" si="2"/>
        <v>-1.02</v>
      </c>
      <c r="T22" s="28">
        <f t="shared" si="3"/>
        <v>0</v>
      </c>
      <c r="U22" s="21"/>
      <c r="V22" s="101">
        <f t="shared" si="4"/>
        <v>21</v>
      </c>
      <c r="W22" s="29">
        <f t="shared" si="16"/>
        <v>-34.32</v>
      </c>
      <c r="X22" s="29">
        <f t="shared" si="5"/>
        <v>-1.02</v>
      </c>
      <c r="Y22" s="28">
        <f t="shared" si="6"/>
        <v>0</v>
      </c>
      <c r="Z22" s="22"/>
      <c r="AA22" s="23"/>
      <c r="AB22" s="23"/>
      <c r="AC22" s="23"/>
      <c r="AD22" s="92"/>
      <c r="AE22" s="21"/>
      <c r="AF22" s="64">
        <f t="shared" si="12"/>
        <v>0</v>
      </c>
      <c r="AG22" s="33">
        <f t="shared" si="13"/>
        <v>0</v>
      </c>
      <c r="AH22" s="33"/>
    </row>
    <row r="23" spans="1:34" ht="15" customHeight="1" x14ac:dyDescent="0.25">
      <c r="A23" s="135"/>
      <c r="B23" s="72"/>
      <c r="C23" s="103"/>
      <c r="D23" s="69"/>
      <c r="E23" s="108"/>
      <c r="F23" s="98"/>
      <c r="G23" s="20"/>
      <c r="H23" s="101">
        <v>22</v>
      </c>
      <c r="I23" s="123">
        <f t="shared" si="7"/>
        <v>0</v>
      </c>
      <c r="J23" s="95">
        <f t="shared" si="8"/>
        <v>-1.02</v>
      </c>
      <c r="K23" s="21"/>
      <c r="L23" s="101">
        <f t="shared" si="9"/>
        <v>22</v>
      </c>
      <c r="M23" s="28">
        <f t="shared" si="14"/>
        <v>-4.32</v>
      </c>
      <c r="N23" s="28">
        <f t="shared" si="10"/>
        <v>-1.02</v>
      </c>
      <c r="O23" s="28">
        <f t="shared" si="0"/>
        <v>0</v>
      </c>
      <c r="P23" s="21"/>
      <c r="Q23" s="101">
        <f t="shared" si="1"/>
        <v>22</v>
      </c>
      <c r="R23" s="29">
        <f t="shared" si="15"/>
        <v>-24.32</v>
      </c>
      <c r="S23" s="29">
        <f t="shared" si="2"/>
        <v>-1.02</v>
      </c>
      <c r="T23" s="28">
        <f t="shared" si="3"/>
        <v>0</v>
      </c>
      <c r="U23" s="21"/>
      <c r="V23" s="101">
        <f t="shared" si="4"/>
        <v>22</v>
      </c>
      <c r="W23" s="29">
        <f t="shared" si="16"/>
        <v>-34.32</v>
      </c>
      <c r="X23" s="29">
        <f t="shared" si="5"/>
        <v>-1.02</v>
      </c>
      <c r="Y23" s="28">
        <f t="shared" si="6"/>
        <v>0</v>
      </c>
      <c r="Z23" s="22"/>
      <c r="AA23" s="23"/>
      <c r="AB23" s="23"/>
      <c r="AC23" s="23"/>
      <c r="AD23" s="92"/>
      <c r="AE23" s="21"/>
      <c r="AF23" s="64">
        <f t="shared" si="12"/>
        <v>0</v>
      </c>
      <c r="AG23" s="33">
        <f t="shared" si="13"/>
        <v>0</v>
      </c>
      <c r="AH23" s="33"/>
    </row>
    <row r="24" spans="1:34" x14ac:dyDescent="0.25">
      <c r="A24" s="125">
        <f>SUM(C2:C45)</f>
        <v>0</v>
      </c>
      <c r="B24" s="72"/>
      <c r="C24" s="103"/>
      <c r="D24" s="69"/>
      <c r="E24" s="108"/>
      <c r="F24" s="98"/>
      <c r="G24" s="20"/>
      <c r="H24" s="101">
        <v>23</v>
      </c>
      <c r="I24" s="123">
        <f t="shared" si="7"/>
        <v>0</v>
      </c>
      <c r="J24" s="95">
        <f t="shared" si="8"/>
        <v>-1.02</v>
      </c>
      <c r="K24" s="21"/>
      <c r="L24" s="101">
        <f t="shared" si="9"/>
        <v>23</v>
      </c>
      <c r="M24" s="28">
        <f t="shared" si="14"/>
        <v>-4.32</v>
      </c>
      <c r="N24" s="28">
        <f t="shared" si="10"/>
        <v>-1.02</v>
      </c>
      <c r="O24" s="28">
        <f t="shared" si="0"/>
        <v>0</v>
      </c>
      <c r="P24" s="21"/>
      <c r="Q24" s="101">
        <f t="shared" si="1"/>
        <v>23</v>
      </c>
      <c r="R24" s="29">
        <f t="shared" si="15"/>
        <v>-24.32</v>
      </c>
      <c r="S24" s="29">
        <f t="shared" si="2"/>
        <v>-1.02</v>
      </c>
      <c r="T24" s="28">
        <f t="shared" si="3"/>
        <v>0</v>
      </c>
      <c r="U24" s="21"/>
      <c r="V24" s="101">
        <f t="shared" si="4"/>
        <v>23</v>
      </c>
      <c r="W24" s="29">
        <f t="shared" si="16"/>
        <v>-34.32</v>
      </c>
      <c r="X24" s="29">
        <f t="shared" si="5"/>
        <v>-1.02</v>
      </c>
      <c r="Y24" s="28">
        <f t="shared" si="6"/>
        <v>0</v>
      </c>
      <c r="Z24" s="22"/>
      <c r="AA24" s="23"/>
      <c r="AB24" s="23"/>
      <c r="AC24" s="23"/>
      <c r="AD24" s="92"/>
      <c r="AE24" s="21"/>
      <c r="AF24" s="64">
        <f t="shared" si="12"/>
        <v>0</v>
      </c>
      <c r="AG24" s="33">
        <f t="shared" si="13"/>
        <v>0</v>
      </c>
      <c r="AH24" s="33"/>
    </row>
    <row r="25" spans="1:34" x14ac:dyDescent="0.25">
      <c r="B25" s="72"/>
      <c r="C25" s="103"/>
      <c r="D25" s="69"/>
      <c r="E25" s="108"/>
      <c r="F25" s="98"/>
      <c r="G25" s="20"/>
      <c r="H25" s="101">
        <v>24</v>
      </c>
      <c r="I25" s="123">
        <f t="shared" si="7"/>
        <v>0</v>
      </c>
      <c r="J25" s="95">
        <f t="shared" si="8"/>
        <v>-1.02</v>
      </c>
      <c r="K25" s="21"/>
      <c r="L25" s="101">
        <f t="shared" si="9"/>
        <v>24</v>
      </c>
      <c r="M25" s="28">
        <f t="shared" si="14"/>
        <v>-4.32</v>
      </c>
      <c r="N25" s="28">
        <f t="shared" si="10"/>
        <v>-1.02</v>
      </c>
      <c r="O25" s="28">
        <f t="shared" si="0"/>
        <v>0</v>
      </c>
      <c r="P25" s="21"/>
      <c r="Q25" s="101">
        <f t="shared" si="1"/>
        <v>24</v>
      </c>
      <c r="R25" s="29">
        <f t="shared" si="15"/>
        <v>-24.32</v>
      </c>
      <c r="S25" s="29">
        <f t="shared" si="2"/>
        <v>-1.02</v>
      </c>
      <c r="T25" s="28">
        <f t="shared" si="3"/>
        <v>0</v>
      </c>
      <c r="U25" s="21"/>
      <c r="V25" s="101">
        <f t="shared" si="4"/>
        <v>24</v>
      </c>
      <c r="W25" s="29">
        <f t="shared" si="16"/>
        <v>-34.32</v>
      </c>
      <c r="X25" s="29">
        <f t="shared" si="5"/>
        <v>-1.02</v>
      </c>
      <c r="Y25" s="28">
        <f t="shared" si="6"/>
        <v>0</v>
      </c>
      <c r="Z25" s="22"/>
      <c r="AA25" s="23"/>
      <c r="AB25" s="23"/>
      <c r="AC25" s="23"/>
      <c r="AD25" s="92"/>
      <c r="AE25" s="21"/>
      <c r="AF25" s="64">
        <f t="shared" si="12"/>
        <v>0</v>
      </c>
      <c r="AG25" s="33">
        <f t="shared" si="13"/>
        <v>0</v>
      </c>
      <c r="AH25" s="33"/>
    </row>
    <row r="26" spans="1:34" x14ac:dyDescent="0.25">
      <c r="A26" s="69"/>
      <c r="B26" s="72"/>
      <c r="C26" s="103"/>
      <c r="D26" s="69"/>
      <c r="E26" s="108"/>
      <c r="F26" s="98"/>
      <c r="G26" s="20"/>
      <c r="H26" s="101">
        <v>25</v>
      </c>
      <c r="I26" s="123">
        <f t="shared" si="7"/>
        <v>0</v>
      </c>
      <c r="J26" s="95">
        <f t="shared" si="8"/>
        <v>-1.02</v>
      </c>
      <c r="K26" s="21"/>
      <c r="L26" s="101">
        <f t="shared" si="9"/>
        <v>25</v>
      </c>
      <c r="M26" s="28">
        <f t="shared" si="14"/>
        <v>-4.32</v>
      </c>
      <c r="N26" s="28">
        <f t="shared" si="10"/>
        <v>-1.02</v>
      </c>
      <c r="O26" s="28">
        <f t="shared" si="0"/>
        <v>0</v>
      </c>
      <c r="P26" s="21"/>
      <c r="Q26" s="101">
        <f t="shared" si="1"/>
        <v>25</v>
      </c>
      <c r="R26" s="29">
        <f t="shared" si="15"/>
        <v>-24.32</v>
      </c>
      <c r="S26" s="29">
        <f t="shared" si="2"/>
        <v>-1.02</v>
      </c>
      <c r="T26" s="28">
        <f t="shared" si="3"/>
        <v>0</v>
      </c>
      <c r="U26" s="21"/>
      <c r="V26" s="101">
        <f t="shared" si="4"/>
        <v>25</v>
      </c>
      <c r="W26" s="29">
        <f t="shared" si="16"/>
        <v>-34.32</v>
      </c>
      <c r="X26" s="29">
        <f t="shared" si="5"/>
        <v>-1.02</v>
      </c>
      <c r="Y26" s="28">
        <f t="shared" si="6"/>
        <v>0</v>
      </c>
      <c r="Z26" s="22"/>
      <c r="AA26" s="23"/>
      <c r="AB26" s="23"/>
      <c r="AC26" s="23"/>
      <c r="AD26" s="92"/>
      <c r="AE26" s="21"/>
      <c r="AF26" s="64">
        <f t="shared" si="12"/>
        <v>0</v>
      </c>
      <c r="AG26" s="33">
        <f t="shared" si="13"/>
        <v>0</v>
      </c>
      <c r="AH26" s="33"/>
    </row>
    <row r="27" spans="1:34" x14ac:dyDescent="0.25">
      <c r="A27" s="69"/>
      <c r="B27" s="72"/>
      <c r="C27" s="103"/>
      <c r="D27" s="69"/>
      <c r="E27" s="108"/>
      <c r="F27" s="98"/>
      <c r="G27" s="20"/>
      <c r="H27" s="101">
        <v>26</v>
      </c>
      <c r="I27" s="123">
        <f t="shared" si="7"/>
        <v>0</v>
      </c>
      <c r="J27" s="95">
        <f t="shared" si="8"/>
        <v>-1.02</v>
      </c>
      <c r="K27" s="21"/>
      <c r="L27" s="101">
        <f t="shared" si="9"/>
        <v>26</v>
      </c>
      <c r="M27" s="28">
        <f t="shared" si="14"/>
        <v>-4.32</v>
      </c>
      <c r="N27" s="28">
        <f t="shared" si="10"/>
        <v>-1.02</v>
      </c>
      <c r="O27" s="28">
        <f t="shared" si="0"/>
        <v>0</v>
      </c>
      <c r="P27" s="21"/>
      <c r="Q27" s="101">
        <f t="shared" si="1"/>
        <v>26</v>
      </c>
      <c r="R27" s="29">
        <f t="shared" si="15"/>
        <v>-24.32</v>
      </c>
      <c r="S27" s="29">
        <f t="shared" si="2"/>
        <v>-1.02</v>
      </c>
      <c r="T27" s="28">
        <f t="shared" si="3"/>
        <v>0</v>
      </c>
      <c r="U27" s="21"/>
      <c r="V27" s="101">
        <f t="shared" si="4"/>
        <v>26</v>
      </c>
      <c r="W27" s="29">
        <f t="shared" si="16"/>
        <v>-34.32</v>
      </c>
      <c r="X27" s="29">
        <f t="shared" si="5"/>
        <v>-1.02</v>
      </c>
      <c r="Y27" s="28">
        <f t="shared" si="6"/>
        <v>0</v>
      </c>
      <c r="Z27" s="22"/>
      <c r="AA27" s="23"/>
      <c r="AB27" s="23"/>
      <c r="AC27" s="23"/>
      <c r="AD27" s="92"/>
      <c r="AE27" s="21"/>
      <c r="AF27" s="64">
        <f t="shared" si="12"/>
        <v>0</v>
      </c>
      <c r="AG27" s="33">
        <f t="shared" si="13"/>
        <v>0</v>
      </c>
      <c r="AH27" s="33"/>
    </row>
    <row r="28" spans="1:34" x14ac:dyDescent="0.25">
      <c r="A28" s="69"/>
      <c r="B28" s="72"/>
      <c r="C28" s="103"/>
      <c r="D28" s="69"/>
      <c r="E28" s="108"/>
      <c r="F28" s="98"/>
      <c r="G28" s="20"/>
      <c r="H28" s="101">
        <v>27</v>
      </c>
      <c r="I28" s="123">
        <f t="shared" si="7"/>
        <v>0</v>
      </c>
      <c r="J28" s="95">
        <f t="shared" si="8"/>
        <v>-1.02</v>
      </c>
      <c r="K28" s="21"/>
      <c r="L28" s="101">
        <f t="shared" si="9"/>
        <v>27</v>
      </c>
      <c r="M28" s="28">
        <f t="shared" si="14"/>
        <v>-4.32</v>
      </c>
      <c r="N28" s="28">
        <f t="shared" si="10"/>
        <v>-1.02</v>
      </c>
      <c r="O28" s="28">
        <f t="shared" si="0"/>
        <v>0</v>
      </c>
      <c r="P28" s="21"/>
      <c r="Q28" s="101">
        <f t="shared" si="1"/>
        <v>27</v>
      </c>
      <c r="R28" s="29">
        <f t="shared" si="15"/>
        <v>-24.32</v>
      </c>
      <c r="S28" s="29">
        <f t="shared" si="2"/>
        <v>-1.02</v>
      </c>
      <c r="T28" s="28">
        <f t="shared" si="3"/>
        <v>0</v>
      </c>
      <c r="U28" s="21"/>
      <c r="V28" s="101">
        <f t="shared" si="4"/>
        <v>27</v>
      </c>
      <c r="W28" s="29">
        <f t="shared" si="16"/>
        <v>-34.32</v>
      </c>
      <c r="X28" s="29">
        <f t="shared" si="5"/>
        <v>-1.02</v>
      </c>
      <c r="Y28" s="28">
        <f t="shared" si="6"/>
        <v>0</v>
      </c>
      <c r="Z28" s="22"/>
      <c r="AA28" s="23"/>
      <c r="AB28" s="23"/>
      <c r="AC28" s="23"/>
      <c r="AD28" s="92"/>
      <c r="AE28" s="21"/>
      <c r="AF28" s="64">
        <f t="shared" si="12"/>
        <v>0</v>
      </c>
      <c r="AG28" s="33">
        <f t="shared" si="13"/>
        <v>0</v>
      </c>
      <c r="AH28" s="33"/>
    </row>
    <row r="29" spans="1:34" x14ac:dyDescent="0.25">
      <c r="A29" s="69"/>
      <c r="B29" s="72"/>
      <c r="C29" s="103"/>
      <c r="D29" s="69"/>
      <c r="E29" s="108"/>
      <c r="F29" s="98"/>
      <c r="G29" s="20"/>
      <c r="H29" s="101">
        <v>28</v>
      </c>
      <c r="I29" s="123">
        <f t="shared" si="7"/>
        <v>0</v>
      </c>
      <c r="J29" s="95">
        <f t="shared" si="8"/>
        <v>-1.02</v>
      </c>
      <c r="K29" s="21"/>
      <c r="L29" s="101">
        <f t="shared" si="9"/>
        <v>28</v>
      </c>
      <c r="M29" s="28">
        <f t="shared" si="14"/>
        <v>-4.32</v>
      </c>
      <c r="N29" s="28">
        <f t="shared" si="10"/>
        <v>-1.02</v>
      </c>
      <c r="O29" s="28">
        <f t="shared" si="0"/>
        <v>0</v>
      </c>
      <c r="P29" s="21"/>
      <c r="Q29" s="101">
        <f t="shared" si="1"/>
        <v>28</v>
      </c>
      <c r="R29" s="29">
        <f t="shared" si="15"/>
        <v>-24.32</v>
      </c>
      <c r="S29" s="29">
        <f t="shared" si="2"/>
        <v>-1.02</v>
      </c>
      <c r="T29" s="28">
        <f t="shared" si="3"/>
        <v>0</v>
      </c>
      <c r="U29" s="21"/>
      <c r="V29" s="101">
        <f t="shared" si="4"/>
        <v>28</v>
      </c>
      <c r="W29" s="29">
        <f t="shared" si="16"/>
        <v>-34.32</v>
      </c>
      <c r="X29" s="29">
        <f t="shared" si="5"/>
        <v>-1.02</v>
      </c>
      <c r="Y29" s="28">
        <f t="shared" si="6"/>
        <v>0</v>
      </c>
      <c r="Z29" s="22"/>
      <c r="AA29" s="23"/>
      <c r="AB29" s="23"/>
      <c r="AC29" s="23"/>
      <c r="AD29" s="92"/>
      <c r="AE29" s="21"/>
      <c r="AF29" s="64">
        <f t="shared" si="12"/>
        <v>0</v>
      </c>
      <c r="AG29" s="33">
        <f t="shared" si="13"/>
        <v>0</v>
      </c>
      <c r="AH29" s="33"/>
    </row>
    <row r="30" spans="1:34" x14ac:dyDescent="0.25">
      <c r="A30" s="69"/>
      <c r="B30" s="72"/>
      <c r="C30" s="103"/>
      <c r="D30" s="69"/>
      <c r="E30" s="108"/>
      <c r="F30" s="98"/>
      <c r="G30" s="20"/>
      <c r="H30" s="101">
        <v>29</v>
      </c>
      <c r="I30" s="123">
        <f t="shared" si="7"/>
        <v>0</v>
      </c>
      <c r="J30" s="95">
        <f t="shared" si="8"/>
        <v>-1.02</v>
      </c>
      <c r="K30" s="21"/>
      <c r="L30" s="101">
        <f t="shared" si="9"/>
        <v>29</v>
      </c>
      <c r="M30" s="28">
        <f t="shared" si="14"/>
        <v>-4.32</v>
      </c>
      <c r="N30" s="28">
        <f t="shared" si="10"/>
        <v>-1.02</v>
      </c>
      <c r="O30" s="28">
        <f t="shared" si="0"/>
        <v>0</v>
      </c>
      <c r="P30" s="21"/>
      <c r="Q30" s="101">
        <f t="shared" si="1"/>
        <v>29</v>
      </c>
      <c r="R30" s="29">
        <f t="shared" si="15"/>
        <v>-24.32</v>
      </c>
      <c r="S30" s="29">
        <f t="shared" si="2"/>
        <v>-1.02</v>
      </c>
      <c r="T30" s="28">
        <f t="shared" si="3"/>
        <v>0</v>
      </c>
      <c r="U30" s="21"/>
      <c r="V30" s="101">
        <f t="shared" si="4"/>
        <v>29</v>
      </c>
      <c r="W30" s="29">
        <f t="shared" si="16"/>
        <v>-34.32</v>
      </c>
      <c r="X30" s="29">
        <f t="shared" si="5"/>
        <v>-1.02</v>
      </c>
      <c r="Y30" s="28">
        <f t="shared" si="6"/>
        <v>0</v>
      </c>
      <c r="Z30" s="22"/>
      <c r="AA30" s="23"/>
      <c r="AB30" s="23"/>
      <c r="AC30" s="23"/>
      <c r="AD30" s="92"/>
      <c r="AE30" s="21"/>
      <c r="AF30" s="64">
        <f t="shared" si="12"/>
        <v>0</v>
      </c>
      <c r="AG30" s="33">
        <f t="shared" si="13"/>
        <v>0</v>
      </c>
      <c r="AH30" s="33"/>
    </row>
    <row r="31" spans="1:34" x14ac:dyDescent="0.25">
      <c r="A31" s="69"/>
      <c r="B31" s="72"/>
      <c r="C31" s="103"/>
      <c r="D31" s="69"/>
      <c r="E31" s="108"/>
      <c r="F31" s="98"/>
      <c r="G31" s="20"/>
      <c r="H31" s="101">
        <v>30</v>
      </c>
      <c r="I31" s="123">
        <f t="shared" si="7"/>
        <v>0</v>
      </c>
      <c r="J31" s="95">
        <f t="shared" si="8"/>
        <v>-1.02</v>
      </c>
      <c r="K31" s="21"/>
      <c r="L31" s="101">
        <f t="shared" si="9"/>
        <v>30</v>
      </c>
      <c r="M31" s="28">
        <f t="shared" si="14"/>
        <v>-4.32</v>
      </c>
      <c r="N31" s="28">
        <f t="shared" si="10"/>
        <v>-1.02</v>
      </c>
      <c r="O31" s="28">
        <f t="shared" si="0"/>
        <v>0</v>
      </c>
      <c r="P31" s="21"/>
      <c r="Q31" s="101">
        <f t="shared" si="1"/>
        <v>30</v>
      </c>
      <c r="R31" s="29">
        <f t="shared" si="15"/>
        <v>-24.32</v>
      </c>
      <c r="S31" s="29">
        <f t="shared" si="2"/>
        <v>-1.02</v>
      </c>
      <c r="T31" s="28">
        <f t="shared" si="3"/>
        <v>0</v>
      </c>
      <c r="U31" s="21"/>
      <c r="V31" s="101">
        <f t="shared" si="4"/>
        <v>30</v>
      </c>
      <c r="W31" s="29">
        <f t="shared" si="16"/>
        <v>-34.32</v>
      </c>
      <c r="X31" s="29">
        <f t="shared" si="5"/>
        <v>-1.02</v>
      </c>
      <c r="Y31" s="28">
        <f t="shared" si="6"/>
        <v>0</v>
      </c>
      <c r="Z31" s="22"/>
      <c r="AA31" s="23"/>
      <c r="AB31" s="23"/>
      <c r="AC31" s="23"/>
      <c r="AD31" s="92"/>
      <c r="AE31" s="21"/>
      <c r="AF31" s="64">
        <f t="shared" si="12"/>
        <v>0</v>
      </c>
      <c r="AG31" s="33">
        <f t="shared" si="13"/>
        <v>0</v>
      </c>
      <c r="AH31" s="33"/>
    </row>
    <row r="32" spans="1:34" x14ac:dyDescent="0.25">
      <c r="A32" s="69"/>
      <c r="B32" s="72"/>
      <c r="C32" s="103"/>
      <c r="D32" s="69"/>
      <c r="E32" s="108"/>
      <c r="F32" s="98"/>
      <c r="G32" s="20"/>
      <c r="H32" s="101">
        <v>31</v>
      </c>
      <c r="I32" s="123">
        <f t="shared" si="7"/>
        <v>0</v>
      </c>
      <c r="J32" s="95">
        <f t="shared" si="8"/>
        <v>-1.02</v>
      </c>
      <c r="K32" s="21"/>
      <c r="L32" s="101">
        <f t="shared" si="9"/>
        <v>31</v>
      </c>
      <c r="M32" s="28">
        <f t="shared" si="14"/>
        <v>-4.32</v>
      </c>
      <c r="N32" s="28">
        <f t="shared" si="10"/>
        <v>-1.02</v>
      </c>
      <c r="O32" s="28">
        <f t="shared" si="0"/>
        <v>0</v>
      </c>
      <c r="P32" s="21"/>
      <c r="Q32" s="101">
        <f t="shared" si="1"/>
        <v>31</v>
      </c>
      <c r="R32" s="29">
        <f t="shared" si="15"/>
        <v>-24.32</v>
      </c>
      <c r="S32" s="29">
        <f t="shared" si="2"/>
        <v>-1.02</v>
      </c>
      <c r="T32" s="28">
        <f t="shared" si="3"/>
        <v>0</v>
      </c>
      <c r="U32" s="21"/>
      <c r="V32" s="101">
        <f t="shared" si="4"/>
        <v>31</v>
      </c>
      <c r="W32" s="29">
        <f t="shared" si="16"/>
        <v>-34.32</v>
      </c>
      <c r="X32" s="29">
        <f t="shared" si="5"/>
        <v>-1.02</v>
      </c>
      <c r="Y32" s="28">
        <f t="shared" si="6"/>
        <v>0</v>
      </c>
      <c r="Z32" s="22"/>
      <c r="AA32" s="23"/>
      <c r="AB32" s="23"/>
      <c r="AC32" s="23"/>
      <c r="AD32" s="92"/>
      <c r="AE32" s="21"/>
      <c r="AF32" s="64">
        <f t="shared" si="12"/>
        <v>0</v>
      </c>
      <c r="AG32" s="33">
        <f t="shared" si="13"/>
        <v>0</v>
      </c>
      <c r="AH32" s="33"/>
    </row>
    <row r="33" spans="1:34" x14ac:dyDescent="0.25">
      <c r="A33" s="69"/>
      <c r="B33" s="72"/>
      <c r="C33" s="103"/>
      <c r="D33" s="69"/>
      <c r="E33" s="108"/>
      <c r="F33" s="98"/>
      <c r="G33" s="20"/>
      <c r="H33" s="101">
        <v>32</v>
      </c>
      <c r="I33" s="123">
        <f t="shared" si="7"/>
        <v>0</v>
      </c>
      <c r="J33" s="95">
        <f t="shared" si="8"/>
        <v>-1.02</v>
      </c>
      <c r="K33" s="21"/>
      <c r="L33" s="101">
        <f t="shared" si="9"/>
        <v>32</v>
      </c>
      <c r="M33" s="28">
        <f t="shared" si="14"/>
        <v>-4.32</v>
      </c>
      <c r="N33" s="28">
        <f t="shared" si="10"/>
        <v>-1.02</v>
      </c>
      <c r="O33" s="28">
        <f t="shared" si="0"/>
        <v>0</v>
      </c>
      <c r="P33" s="21"/>
      <c r="Q33" s="101">
        <f t="shared" si="1"/>
        <v>32</v>
      </c>
      <c r="R33" s="29">
        <f t="shared" si="15"/>
        <v>-24.32</v>
      </c>
      <c r="S33" s="29">
        <f t="shared" si="2"/>
        <v>-1.02</v>
      </c>
      <c r="T33" s="28">
        <f t="shared" si="3"/>
        <v>0</v>
      </c>
      <c r="U33" s="21"/>
      <c r="V33" s="101">
        <f t="shared" si="4"/>
        <v>32</v>
      </c>
      <c r="W33" s="29">
        <f t="shared" si="16"/>
        <v>-34.32</v>
      </c>
      <c r="X33" s="29">
        <f t="shared" si="5"/>
        <v>-1.02</v>
      </c>
      <c r="Y33" s="28">
        <f t="shared" si="6"/>
        <v>0</v>
      </c>
      <c r="Z33" s="22"/>
      <c r="AA33" s="23"/>
      <c r="AB33" s="23"/>
      <c r="AC33" s="23"/>
      <c r="AD33" s="92"/>
      <c r="AE33" s="21"/>
      <c r="AF33" s="64">
        <f t="shared" si="12"/>
        <v>0</v>
      </c>
      <c r="AG33" s="33">
        <f t="shared" si="13"/>
        <v>0</v>
      </c>
      <c r="AH33" s="33"/>
    </row>
    <row r="34" spans="1:34" x14ac:dyDescent="0.25">
      <c r="A34" s="69"/>
      <c r="B34" s="72"/>
      <c r="C34" s="103"/>
      <c r="D34" s="69"/>
      <c r="E34" s="108"/>
      <c r="F34" s="98"/>
      <c r="G34" s="20"/>
      <c r="H34" s="101">
        <v>33</v>
      </c>
      <c r="I34" s="123">
        <f t="shared" si="7"/>
        <v>0</v>
      </c>
      <c r="J34" s="95">
        <f t="shared" si="8"/>
        <v>-1.02</v>
      </c>
      <c r="K34" s="21"/>
      <c r="L34" s="101">
        <f t="shared" ref="L34:L45" si="20">H34</f>
        <v>33</v>
      </c>
      <c r="M34" s="28">
        <f t="shared" si="14"/>
        <v>-4.32</v>
      </c>
      <c r="N34" s="28">
        <f t="shared" si="10"/>
        <v>-1.02</v>
      </c>
      <c r="O34" s="28">
        <f t="shared" ref="O34:O45" si="21">F34</f>
        <v>0</v>
      </c>
      <c r="P34" s="21"/>
      <c r="Q34" s="101">
        <f t="shared" ref="Q34:Q45" si="22">H34</f>
        <v>33</v>
      </c>
      <c r="R34" s="29">
        <f t="shared" si="15"/>
        <v>-24.32</v>
      </c>
      <c r="S34" s="29">
        <f t="shared" ref="S34:S45" si="23">J34</f>
        <v>-1.02</v>
      </c>
      <c r="T34" s="28">
        <f t="shared" ref="T34:T45" si="24">F34</f>
        <v>0</v>
      </c>
      <c r="U34" s="21"/>
      <c r="V34" s="101">
        <f t="shared" ref="V34:V45" si="25">H34</f>
        <v>33</v>
      </c>
      <c r="W34" s="29">
        <f t="shared" si="16"/>
        <v>-34.32</v>
      </c>
      <c r="X34" s="29">
        <f t="shared" ref="X34:X45" si="26">J34</f>
        <v>-1.02</v>
      </c>
      <c r="Y34" s="28">
        <f t="shared" ref="Y34:Y45" si="27">F34</f>
        <v>0</v>
      </c>
      <c r="Z34" s="22"/>
      <c r="AA34" s="23"/>
      <c r="AB34" s="23"/>
      <c r="AC34" s="23"/>
      <c r="AD34" s="92"/>
      <c r="AE34" s="21"/>
      <c r="AF34" s="64">
        <f t="shared" si="12"/>
        <v>0</v>
      </c>
      <c r="AG34" s="33">
        <f t="shared" si="13"/>
        <v>0</v>
      </c>
      <c r="AH34" s="33"/>
    </row>
    <row r="35" spans="1:34" x14ac:dyDescent="0.25">
      <c r="A35" s="69"/>
      <c r="B35" s="72"/>
      <c r="C35" s="103"/>
      <c r="D35" s="69"/>
      <c r="E35" s="108"/>
      <c r="F35" s="98"/>
      <c r="G35" s="20"/>
      <c r="H35" s="101">
        <v>34</v>
      </c>
      <c r="I35" s="123">
        <f t="shared" si="7"/>
        <v>0</v>
      </c>
      <c r="J35" s="95">
        <f t="shared" ref="J35:J66" si="28">IF($A$4=50,J34+AG35,IF($A$4=100,J34+AG35,IF($A$4=200,J34+AG35,IF($A$4=500,J34+AG35,IF($A$4=1000,J34+AG35,IF($A$4=2000,J34+AG35,IF($A$4=5000,J34+AG35)))))))</f>
        <v>-1.02</v>
      </c>
      <c r="K35" s="21"/>
      <c r="L35" s="101">
        <f t="shared" si="20"/>
        <v>34</v>
      </c>
      <c r="M35" s="28">
        <f t="shared" si="14"/>
        <v>-4.32</v>
      </c>
      <c r="N35" s="28">
        <f t="shared" si="10"/>
        <v>-1.02</v>
      </c>
      <c r="O35" s="28">
        <f t="shared" si="21"/>
        <v>0</v>
      </c>
      <c r="P35" s="21"/>
      <c r="Q35" s="101">
        <f t="shared" si="22"/>
        <v>34</v>
      </c>
      <c r="R35" s="29">
        <f t="shared" si="15"/>
        <v>-24.32</v>
      </c>
      <c r="S35" s="29">
        <f t="shared" si="23"/>
        <v>-1.02</v>
      </c>
      <c r="T35" s="28">
        <f t="shared" si="24"/>
        <v>0</v>
      </c>
      <c r="U35" s="21"/>
      <c r="V35" s="101">
        <f t="shared" si="25"/>
        <v>34</v>
      </c>
      <c r="W35" s="29">
        <f t="shared" si="16"/>
        <v>-34.32</v>
      </c>
      <c r="X35" s="29">
        <f t="shared" si="26"/>
        <v>-1.02</v>
      </c>
      <c r="Y35" s="28">
        <f t="shared" si="27"/>
        <v>0</v>
      </c>
      <c r="Z35" s="22"/>
      <c r="AA35" s="23"/>
      <c r="AB35" s="23"/>
      <c r="AC35" s="23"/>
      <c r="AD35" s="92"/>
      <c r="AE35" s="21"/>
      <c r="AF35" s="64">
        <f t="shared" si="12"/>
        <v>0</v>
      </c>
      <c r="AG35" s="33">
        <f t="shared" ref="AG35:AG66" si="29">IF($A$4=50,(AF35+$E$2)*20,IF($A$4=100,(AF35+$E$2)*10,IF($A$4=200,(AF35+$E$2)*5,IF($A$4=500,(AF35+$E$2)*2,IF($A$4=1000,(AF35+$E$2)*1,IF($A$4=2000,(AF35+$E$2)*0.5,IF($A$4=5000,(AF35+$E$2)*0.2)))))))</f>
        <v>0</v>
      </c>
      <c r="AH35" s="33"/>
    </row>
    <row r="36" spans="1:34" x14ac:dyDescent="0.25">
      <c r="A36" s="69"/>
      <c r="B36" s="72"/>
      <c r="C36" s="103"/>
      <c r="D36" s="69"/>
      <c r="E36" s="108"/>
      <c r="F36" s="98"/>
      <c r="G36" s="20"/>
      <c r="H36" s="101">
        <v>35</v>
      </c>
      <c r="I36" s="123">
        <f t="shared" si="7"/>
        <v>0</v>
      </c>
      <c r="J36" s="95">
        <f t="shared" si="28"/>
        <v>-1.02</v>
      </c>
      <c r="K36" s="21"/>
      <c r="L36" s="101">
        <f t="shared" si="20"/>
        <v>35</v>
      </c>
      <c r="M36" s="28">
        <f t="shared" si="14"/>
        <v>-4.32</v>
      </c>
      <c r="N36" s="28">
        <f t="shared" si="10"/>
        <v>-1.02</v>
      </c>
      <c r="O36" s="28">
        <f t="shared" si="21"/>
        <v>0</v>
      </c>
      <c r="P36" s="21"/>
      <c r="Q36" s="101">
        <f t="shared" si="22"/>
        <v>35</v>
      </c>
      <c r="R36" s="29">
        <f t="shared" si="15"/>
        <v>-24.32</v>
      </c>
      <c r="S36" s="29">
        <f t="shared" si="23"/>
        <v>-1.02</v>
      </c>
      <c r="T36" s="28">
        <f t="shared" si="24"/>
        <v>0</v>
      </c>
      <c r="U36" s="21"/>
      <c r="V36" s="101">
        <f t="shared" si="25"/>
        <v>35</v>
      </c>
      <c r="W36" s="29">
        <f t="shared" si="16"/>
        <v>-34.32</v>
      </c>
      <c r="X36" s="29">
        <f t="shared" si="26"/>
        <v>-1.02</v>
      </c>
      <c r="Y36" s="28">
        <f t="shared" si="27"/>
        <v>0</v>
      </c>
      <c r="Z36" s="22"/>
      <c r="AA36" s="23"/>
      <c r="AB36" s="23"/>
      <c r="AC36" s="23"/>
      <c r="AD36" s="92"/>
      <c r="AE36" s="21"/>
      <c r="AF36" s="64">
        <f t="shared" si="12"/>
        <v>0</v>
      </c>
      <c r="AG36" s="33">
        <f t="shared" si="29"/>
        <v>0</v>
      </c>
      <c r="AH36" s="33"/>
    </row>
    <row r="37" spans="1:34" x14ac:dyDescent="0.25">
      <c r="A37" s="69"/>
      <c r="B37" s="72"/>
      <c r="C37" s="103"/>
      <c r="D37" s="69"/>
      <c r="E37" s="108"/>
      <c r="F37" s="98"/>
      <c r="G37" s="20"/>
      <c r="H37" s="101">
        <v>36</v>
      </c>
      <c r="I37" s="123">
        <f t="shared" si="7"/>
        <v>0</v>
      </c>
      <c r="J37" s="95">
        <f t="shared" si="28"/>
        <v>-1.02</v>
      </c>
      <c r="K37" s="21"/>
      <c r="L37" s="101">
        <f t="shared" si="20"/>
        <v>36</v>
      </c>
      <c r="M37" s="28">
        <f t="shared" si="14"/>
        <v>-4.32</v>
      </c>
      <c r="N37" s="28">
        <f t="shared" si="10"/>
        <v>-1.02</v>
      </c>
      <c r="O37" s="28">
        <f t="shared" si="21"/>
        <v>0</v>
      </c>
      <c r="P37" s="21"/>
      <c r="Q37" s="101">
        <f t="shared" si="22"/>
        <v>36</v>
      </c>
      <c r="R37" s="29">
        <f t="shared" si="15"/>
        <v>-24.32</v>
      </c>
      <c r="S37" s="29">
        <f t="shared" si="23"/>
        <v>-1.02</v>
      </c>
      <c r="T37" s="28">
        <f t="shared" si="24"/>
        <v>0</v>
      </c>
      <c r="U37" s="21"/>
      <c r="V37" s="101">
        <f t="shared" si="25"/>
        <v>36</v>
      </c>
      <c r="W37" s="29">
        <f t="shared" si="16"/>
        <v>-34.32</v>
      </c>
      <c r="X37" s="29">
        <f t="shared" si="26"/>
        <v>-1.02</v>
      </c>
      <c r="Y37" s="28">
        <f t="shared" si="27"/>
        <v>0</v>
      </c>
      <c r="Z37" s="22"/>
      <c r="AA37" s="23"/>
      <c r="AB37" s="23"/>
      <c r="AC37" s="23"/>
      <c r="AD37" s="92"/>
      <c r="AE37" s="21"/>
      <c r="AF37" s="64">
        <f t="shared" si="12"/>
        <v>0</v>
      </c>
      <c r="AG37" s="33">
        <f t="shared" si="29"/>
        <v>0</v>
      </c>
      <c r="AH37" s="33"/>
    </row>
    <row r="38" spans="1:34" x14ac:dyDescent="0.25">
      <c r="A38" s="69"/>
      <c r="B38" s="72"/>
      <c r="C38" s="103"/>
      <c r="D38" s="69"/>
      <c r="E38" s="108"/>
      <c r="F38" s="98"/>
      <c r="G38" s="20"/>
      <c r="H38" s="101">
        <v>37</v>
      </c>
      <c r="I38" s="123">
        <f t="shared" si="7"/>
        <v>0</v>
      </c>
      <c r="J38" s="95">
        <f t="shared" si="28"/>
        <v>-1.02</v>
      </c>
      <c r="K38" s="21"/>
      <c r="L38" s="101">
        <f t="shared" si="20"/>
        <v>37</v>
      </c>
      <c r="M38" s="28">
        <f t="shared" si="14"/>
        <v>-4.32</v>
      </c>
      <c r="N38" s="28">
        <f t="shared" si="10"/>
        <v>-1.02</v>
      </c>
      <c r="O38" s="28">
        <f t="shared" si="21"/>
        <v>0</v>
      </c>
      <c r="P38" s="21"/>
      <c r="Q38" s="101">
        <f t="shared" si="22"/>
        <v>37</v>
      </c>
      <c r="R38" s="29">
        <f t="shared" si="15"/>
        <v>-24.32</v>
      </c>
      <c r="S38" s="29">
        <f t="shared" si="23"/>
        <v>-1.02</v>
      </c>
      <c r="T38" s="28">
        <f t="shared" si="24"/>
        <v>0</v>
      </c>
      <c r="U38" s="21"/>
      <c r="V38" s="101">
        <f t="shared" si="25"/>
        <v>37</v>
      </c>
      <c r="W38" s="29">
        <f t="shared" si="16"/>
        <v>-34.32</v>
      </c>
      <c r="X38" s="29">
        <f t="shared" si="26"/>
        <v>-1.02</v>
      </c>
      <c r="Y38" s="28">
        <f t="shared" si="27"/>
        <v>0</v>
      </c>
      <c r="Z38" s="22"/>
      <c r="AA38" s="23"/>
      <c r="AB38" s="23"/>
      <c r="AC38" s="23"/>
      <c r="AD38" s="92"/>
      <c r="AE38" s="21"/>
      <c r="AF38" s="64">
        <f t="shared" si="12"/>
        <v>0</v>
      </c>
      <c r="AG38" s="33">
        <f t="shared" si="29"/>
        <v>0</v>
      </c>
      <c r="AH38" s="33"/>
    </row>
    <row r="39" spans="1:34" x14ac:dyDescent="0.25">
      <c r="B39" s="72"/>
      <c r="C39" s="103"/>
      <c r="D39" s="69"/>
      <c r="E39" s="108"/>
      <c r="F39" s="98"/>
      <c r="G39" s="20"/>
      <c r="H39" s="101">
        <v>38</v>
      </c>
      <c r="I39" s="123">
        <f t="shared" si="7"/>
        <v>0</v>
      </c>
      <c r="J39" s="95">
        <f t="shared" si="28"/>
        <v>-1.02</v>
      </c>
      <c r="K39" s="21"/>
      <c r="L39" s="101">
        <f t="shared" si="20"/>
        <v>38</v>
      </c>
      <c r="M39" s="28">
        <f t="shared" si="14"/>
        <v>-4.32</v>
      </c>
      <c r="N39" s="28">
        <f t="shared" si="10"/>
        <v>-1.02</v>
      </c>
      <c r="O39" s="28">
        <f t="shared" si="21"/>
        <v>0</v>
      </c>
      <c r="P39" s="21"/>
      <c r="Q39" s="101">
        <f t="shared" si="22"/>
        <v>38</v>
      </c>
      <c r="R39" s="29">
        <f t="shared" si="15"/>
        <v>-24.32</v>
      </c>
      <c r="S39" s="29">
        <f t="shared" si="23"/>
        <v>-1.02</v>
      </c>
      <c r="T39" s="28">
        <f t="shared" si="24"/>
        <v>0</v>
      </c>
      <c r="U39" s="21"/>
      <c r="V39" s="101">
        <f t="shared" si="25"/>
        <v>38</v>
      </c>
      <c r="W39" s="29">
        <f t="shared" si="16"/>
        <v>-34.32</v>
      </c>
      <c r="X39" s="29">
        <f t="shared" si="26"/>
        <v>-1.02</v>
      </c>
      <c r="Y39" s="28">
        <f t="shared" si="27"/>
        <v>0</v>
      </c>
      <c r="Z39" s="22"/>
      <c r="AA39" s="23"/>
      <c r="AB39" s="23"/>
      <c r="AC39" s="23"/>
      <c r="AD39" s="92"/>
      <c r="AE39" s="21"/>
      <c r="AF39" s="64">
        <f t="shared" si="12"/>
        <v>0</v>
      </c>
      <c r="AG39" s="33">
        <f t="shared" si="29"/>
        <v>0</v>
      </c>
      <c r="AH39" s="33"/>
    </row>
    <row r="40" spans="1:34" x14ac:dyDescent="0.25">
      <c r="B40" s="72"/>
      <c r="C40" s="103"/>
      <c r="D40" s="69"/>
      <c r="E40" s="108"/>
      <c r="F40" s="98"/>
      <c r="G40" s="20"/>
      <c r="H40" s="101">
        <v>39</v>
      </c>
      <c r="I40" s="123">
        <f t="shared" si="7"/>
        <v>0</v>
      </c>
      <c r="J40" s="95">
        <f t="shared" si="28"/>
        <v>-1.02</v>
      </c>
      <c r="K40" s="21"/>
      <c r="L40" s="101">
        <f t="shared" si="20"/>
        <v>39</v>
      </c>
      <c r="M40" s="28">
        <f t="shared" si="14"/>
        <v>-4.32</v>
      </c>
      <c r="N40" s="28">
        <f t="shared" si="10"/>
        <v>-1.02</v>
      </c>
      <c r="O40" s="28">
        <f t="shared" si="21"/>
        <v>0</v>
      </c>
      <c r="P40" s="21"/>
      <c r="Q40" s="101">
        <f t="shared" si="22"/>
        <v>39</v>
      </c>
      <c r="R40" s="29">
        <f t="shared" si="15"/>
        <v>-24.32</v>
      </c>
      <c r="S40" s="29">
        <f t="shared" si="23"/>
        <v>-1.02</v>
      </c>
      <c r="T40" s="28">
        <f t="shared" si="24"/>
        <v>0</v>
      </c>
      <c r="U40" s="21"/>
      <c r="V40" s="101">
        <f t="shared" si="25"/>
        <v>39</v>
      </c>
      <c r="W40" s="29">
        <f t="shared" si="16"/>
        <v>-34.32</v>
      </c>
      <c r="X40" s="29">
        <f t="shared" si="26"/>
        <v>-1.02</v>
      </c>
      <c r="Y40" s="28">
        <f t="shared" si="27"/>
        <v>0</v>
      </c>
      <c r="Z40" s="22"/>
      <c r="AA40" s="23"/>
      <c r="AB40" s="23"/>
      <c r="AC40" s="23"/>
      <c r="AD40" s="92"/>
      <c r="AE40" s="21"/>
      <c r="AF40" s="64">
        <f t="shared" si="12"/>
        <v>0</v>
      </c>
      <c r="AG40" s="33">
        <f t="shared" si="29"/>
        <v>0</v>
      </c>
      <c r="AH40" s="33"/>
    </row>
    <row r="41" spans="1:34" x14ac:dyDescent="0.25">
      <c r="B41" s="72"/>
      <c r="C41" s="103"/>
      <c r="D41" s="69"/>
      <c r="E41" s="108"/>
      <c r="F41" s="98"/>
      <c r="G41" s="20"/>
      <c r="H41" s="101">
        <v>40</v>
      </c>
      <c r="I41" s="123">
        <f t="shared" si="7"/>
        <v>0</v>
      </c>
      <c r="J41" s="95">
        <f t="shared" si="28"/>
        <v>-1.02</v>
      </c>
      <c r="K41" s="21"/>
      <c r="L41" s="101">
        <f t="shared" si="20"/>
        <v>40</v>
      </c>
      <c r="M41" s="28">
        <f t="shared" si="14"/>
        <v>-4.32</v>
      </c>
      <c r="N41" s="28">
        <f t="shared" si="10"/>
        <v>-1.02</v>
      </c>
      <c r="O41" s="28">
        <f t="shared" si="21"/>
        <v>0</v>
      </c>
      <c r="P41" s="21"/>
      <c r="Q41" s="101">
        <f t="shared" si="22"/>
        <v>40</v>
      </c>
      <c r="R41" s="29">
        <f t="shared" si="15"/>
        <v>-24.32</v>
      </c>
      <c r="S41" s="29">
        <f t="shared" si="23"/>
        <v>-1.02</v>
      </c>
      <c r="T41" s="28">
        <f t="shared" si="24"/>
        <v>0</v>
      </c>
      <c r="U41" s="21"/>
      <c r="V41" s="101">
        <f t="shared" si="25"/>
        <v>40</v>
      </c>
      <c r="W41" s="29">
        <f t="shared" si="16"/>
        <v>-34.32</v>
      </c>
      <c r="X41" s="29">
        <f t="shared" si="26"/>
        <v>-1.02</v>
      </c>
      <c r="Y41" s="28">
        <f t="shared" si="27"/>
        <v>0</v>
      </c>
      <c r="Z41" s="22"/>
      <c r="AA41" s="23"/>
      <c r="AB41" s="23"/>
      <c r="AC41" s="23"/>
      <c r="AD41" s="92"/>
      <c r="AE41" s="21"/>
      <c r="AF41" s="64">
        <f t="shared" si="12"/>
        <v>0</v>
      </c>
      <c r="AG41" s="33">
        <f t="shared" si="29"/>
        <v>0</v>
      </c>
      <c r="AH41" s="33"/>
    </row>
    <row r="42" spans="1:34" x14ac:dyDescent="0.25">
      <c r="A42" s="69"/>
      <c r="B42" s="72"/>
      <c r="C42" s="103"/>
      <c r="D42" s="69"/>
      <c r="E42" s="108"/>
      <c r="F42" s="98"/>
      <c r="G42" s="20"/>
      <c r="H42" s="101">
        <v>41</v>
      </c>
      <c r="I42" s="123">
        <f t="shared" si="7"/>
        <v>0</v>
      </c>
      <c r="J42" s="95">
        <f t="shared" si="28"/>
        <v>-1.02</v>
      </c>
      <c r="K42" s="21"/>
      <c r="L42" s="101">
        <f t="shared" si="20"/>
        <v>41</v>
      </c>
      <c r="M42" s="28">
        <f t="shared" si="14"/>
        <v>-4.32</v>
      </c>
      <c r="N42" s="28">
        <f t="shared" si="10"/>
        <v>-1.02</v>
      </c>
      <c r="O42" s="28">
        <f t="shared" si="21"/>
        <v>0</v>
      </c>
      <c r="P42" s="21"/>
      <c r="Q42" s="101">
        <f t="shared" si="22"/>
        <v>41</v>
      </c>
      <c r="R42" s="29">
        <f t="shared" si="15"/>
        <v>-24.32</v>
      </c>
      <c r="S42" s="29">
        <f t="shared" si="23"/>
        <v>-1.02</v>
      </c>
      <c r="T42" s="28">
        <f t="shared" si="24"/>
        <v>0</v>
      </c>
      <c r="U42" s="21"/>
      <c r="V42" s="101">
        <f t="shared" si="25"/>
        <v>41</v>
      </c>
      <c r="W42" s="29">
        <f t="shared" si="16"/>
        <v>-34.32</v>
      </c>
      <c r="X42" s="29">
        <f t="shared" si="26"/>
        <v>-1.02</v>
      </c>
      <c r="Y42" s="28">
        <f t="shared" si="27"/>
        <v>0</v>
      </c>
      <c r="Z42" s="22"/>
      <c r="AA42" s="23"/>
      <c r="AB42" s="23"/>
      <c r="AC42" s="23"/>
      <c r="AD42" s="92"/>
      <c r="AE42" s="21"/>
      <c r="AF42" s="64">
        <f t="shared" si="12"/>
        <v>0</v>
      </c>
      <c r="AG42" s="33">
        <f t="shared" si="29"/>
        <v>0</v>
      </c>
      <c r="AH42" s="33"/>
    </row>
    <row r="43" spans="1:34" x14ac:dyDescent="0.25">
      <c r="B43" s="72"/>
      <c r="C43" s="103"/>
      <c r="D43" s="69"/>
      <c r="E43" s="108"/>
      <c r="F43" s="98"/>
      <c r="G43" s="20"/>
      <c r="H43" s="101">
        <v>42</v>
      </c>
      <c r="I43" s="123">
        <f t="shared" si="7"/>
        <v>0</v>
      </c>
      <c r="J43" s="95">
        <f t="shared" si="28"/>
        <v>-1.02</v>
      </c>
      <c r="K43" s="21"/>
      <c r="L43" s="101">
        <f t="shared" si="20"/>
        <v>42</v>
      </c>
      <c r="M43" s="28">
        <f t="shared" si="14"/>
        <v>-4.32</v>
      </c>
      <c r="N43" s="28">
        <f t="shared" si="10"/>
        <v>-1.02</v>
      </c>
      <c r="O43" s="28">
        <f t="shared" si="21"/>
        <v>0</v>
      </c>
      <c r="P43" s="21"/>
      <c r="Q43" s="101">
        <f t="shared" si="22"/>
        <v>42</v>
      </c>
      <c r="R43" s="29">
        <f t="shared" si="15"/>
        <v>-24.32</v>
      </c>
      <c r="S43" s="29">
        <f t="shared" si="23"/>
        <v>-1.02</v>
      </c>
      <c r="T43" s="28">
        <f t="shared" si="24"/>
        <v>0</v>
      </c>
      <c r="U43" s="21"/>
      <c r="V43" s="101">
        <f t="shared" si="25"/>
        <v>42</v>
      </c>
      <c r="W43" s="29">
        <f t="shared" si="16"/>
        <v>-34.32</v>
      </c>
      <c r="X43" s="29">
        <f t="shared" si="26"/>
        <v>-1.02</v>
      </c>
      <c r="Y43" s="28">
        <f t="shared" si="27"/>
        <v>0</v>
      </c>
      <c r="Z43" s="22"/>
      <c r="AA43" s="23"/>
      <c r="AB43" s="23"/>
      <c r="AC43" s="23"/>
      <c r="AD43" s="92"/>
      <c r="AE43" s="21"/>
      <c r="AF43" s="64">
        <f t="shared" si="12"/>
        <v>0</v>
      </c>
      <c r="AG43" s="33">
        <f t="shared" si="29"/>
        <v>0</v>
      </c>
      <c r="AH43" s="33"/>
    </row>
    <row r="44" spans="1:34" x14ac:dyDescent="0.25">
      <c r="B44" s="72"/>
      <c r="C44" s="103"/>
      <c r="D44" s="69"/>
      <c r="E44" s="108"/>
      <c r="F44" s="98"/>
      <c r="G44" s="20"/>
      <c r="H44" s="101">
        <v>43</v>
      </c>
      <c r="I44" s="123">
        <f t="shared" si="7"/>
        <v>0</v>
      </c>
      <c r="J44" s="95">
        <f t="shared" si="28"/>
        <v>-1.02</v>
      </c>
      <c r="K44" s="21"/>
      <c r="L44" s="101">
        <f t="shared" si="20"/>
        <v>43</v>
      </c>
      <c r="M44" s="28">
        <f t="shared" si="14"/>
        <v>-4.32</v>
      </c>
      <c r="N44" s="28">
        <f t="shared" si="10"/>
        <v>-1.02</v>
      </c>
      <c r="O44" s="28">
        <f t="shared" si="21"/>
        <v>0</v>
      </c>
      <c r="P44" s="21"/>
      <c r="Q44" s="101">
        <f t="shared" si="22"/>
        <v>43</v>
      </c>
      <c r="R44" s="29">
        <f t="shared" si="15"/>
        <v>-24.32</v>
      </c>
      <c r="S44" s="29">
        <f t="shared" si="23"/>
        <v>-1.02</v>
      </c>
      <c r="T44" s="28">
        <f t="shared" si="24"/>
        <v>0</v>
      </c>
      <c r="U44" s="21"/>
      <c r="V44" s="101">
        <f t="shared" si="25"/>
        <v>43</v>
      </c>
      <c r="W44" s="29">
        <f t="shared" si="16"/>
        <v>-34.32</v>
      </c>
      <c r="X44" s="29">
        <f t="shared" si="26"/>
        <v>-1.02</v>
      </c>
      <c r="Y44" s="28">
        <f t="shared" si="27"/>
        <v>0</v>
      </c>
      <c r="Z44" s="22"/>
      <c r="AA44" s="23"/>
      <c r="AB44" s="23"/>
      <c r="AC44" s="23"/>
      <c r="AD44" s="92"/>
      <c r="AE44" s="21"/>
      <c r="AF44" s="64">
        <f t="shared" si="12"/>
        <v>0</v>
      </c>
      <c r="AG44" s="33">
        <f t="shared" si="29"/>
        <v>0</v>
      </c>
      <c r="AH44" s="33"/>
    </row>
    <row r="45" spans="1:34" x14ac:dyDescent="0.25">
      <c r="B45" s="72"/>
      <c r="C45" s="103"/>
      <c r="D45" s="69"/>
      <c r="E45" s="108"/>
      <c r="F45" s="98"/>
      <c r="G45" s="20"/>
      <c r="H45" s="101">
        <v>44</v>
      </c>
      <c r="I45" s="123">
        <f t="shared" si="7"/>
        <v>0</v>
      </c>
      <c r="J45" s="96">
        <f t="shared" si="28"/>
        <v>-1.02</v>
      </c>
      <c r="K45" s="21"/>
      <c r="L45" s="101">
        <f t="shared" si="20"/>
        <v>44</v>
      </c>
      <c r="M45" s="28">
        <f t="shared" si="14"/>
        <v>-4.32</v>
      </c>
      <c r="N45" s="28">
        <f t="shared" si="10"/>
        <v>-1.02</v>
      </c>
      <c r="O45" s="28">
        <f t="shared" si="21"/>
        <v>0</v>
      </c>
      <c r="P45" s="21"/>
      <c r="Q45" s="101">
        <f t="shared" si="22"/>
        <v>44</v>
      </c>
      <c r="R45" s="29">
        <f t="shared" si="15"/>
        <v>-24.32</v>
      </c>
      <c r="S45" s="29">
        <f t="shared" si="23"/>
        <v>-1.02</v>
      </c>
      <c r="T45" s="28">
        <f t="shared" si="24"/>
        <v>0</v>
      </c>
      <c r="U45" s="21"/>
      <c r="V45" s="101">
        <f t="shared" si="25"/>
        <v>44</v>
      </c>
      <c r="W45" s="29">
        <f t="shared" si="16"/>
        <v>-34.32</v>
      </c>
      <c r="X45" s="29">
        <f t="shared" si="26"/>
        <v>-1.02</v>
      </c>
      <c r="Y45" s="28">
        <f t="shared" si="27"/>
        <v>0</v>
      </c>
      <c r="Z45" s="22"/>
      <c r="AA45" s="23"/>
      <c r="AB45" s="23"/>
      <c r="AC45" s="23"/>
      <c r="AD45" s="92"/>
      <c r="AE45" s="21"/>
      <c r="AF45" s="64">
        <f t="shared" si="12"/>
        <v>0</v>
      </c>
      <c r="AG45" s="33">
        <f t="shared" si="29"/>
        <v>0</v>
      </c>
      <c r="AH45" s="33"/>
    </row>
    <row r="46" spans="1:34" x14ac:dyDescent="0.25">
      <c r="A46" s="21"/>
      <c r="B46" s="72"/>
      <c r="C46" s="103"/>
      <c r="D46" s="69"/>
      <c r="E46" s="108"/>
      <c r="F46" s="98"/>
      <c r="G46" s="21"/>
      <c r="H46" s="101">
        <v>45</v>
      </c>
      <c r="I46" s="123">
        <f t="shared" si="7"/>
        <v>0</v>
      </c>
      <c r="J46" s="96">
        <f t="shared" si="28"/>
        <v>-1.02</v>
      </c>
      <c r="K46" s="21"/>
      <c r="L46" s="101">
        <f t="shared" ref="L46:L76" si="30">H46</f>
        <v>45</v>
      </c>
      <c r="M46" s="28">
        <f>$M$2</f>
        <v>-4.32</v>
      </c>
      <c r="N46" s="28">
        <f t="shared" ref="N46:N76" si="31">J46</f>
        <v>-1.02</v>
      </c>
      <c r="O46" s="28">
        <f t="shared" ref="O46:O76" si="32">F46</f>
        <v>0</v>
      </c>
      <c r="P46" s="21"/>
      <c r="Q46" s="101">
        <f t="shared" ref="Q46:Q76" si="33">H46</f>
        <v>45</v>
      </c>
      <c r="R46" s="29">
        <f t="shared" si="15"/>
        <v>-24.32</v>
      </c>
      <c r="S46" s="29">
        <f t="shared" ref="S46:S76" si="34">J46</f>
        <v>-1.02</v>
      </c>
      <c r="T46" s="28">
        <f t="shared" ref="T46:T76" si="35">F46</f>
        <v>0</v>
      </c>
      <c r="U46" s="21"/>
      <c r="V46" s="101">
        <f t="shared" ref="V46:V76" si="36">H46</f>
        <v>45</v>
      </c>
      <c r="W46" s="29">
        <f t="shared" si="16"/>
        <v>-34.32</v>
      </c>
      <c r="X46" s="29">
        <f t="shared" ref="X46:X76" si="37">J46</f>
        <v>-1.02</v>
      </c>
      <c r="Y46" s="28">
        <f t="shared" ref="Y46:Y76" si="38">F46</f>
        <v>0</v>
      </c>
      <c r="Z46" s="22"/>
      <c r="AA46" s="23"/>
      <c r="AB46" s="23"/>
      <c r="AC46" s="23"/>
      <c r="AD46" s="92"/>
      <c r="AE46" s="21"/>
      <c r="AF46" s="64">
        <f t="shared" ref="AF46:AF76" si="39">IF(C46=0,0,C46-$E$2)</f>
        <v>0</v>
      </c>
      <c r="AG46" s="33">
        <f t="shared" si="29"/>
        <v>0</v>
      </c>
      <c r="AH46" s="33"/>
    </row>
    <row r="47" spans="1:34" x14ac:dyDescent="0.25">
      <c r="A47" s="21"/>
      <c r="B47" s="72"/>
      <c r="C47" s="103"/>
      <c r="D47" s="69"/>
      <c r="E47" s="108"/>
      <c r="F47" s="98"/>
      <c r="G47" s="21"/>
      <c r="H47" s="101">
        <v>46</v>
      </c>
      <c r="I47" s="123">
        <f t="shared" si="7"/>
        <v>0</v>
      </c>
      <c r="J47" s="96">
        <f t="shared" si="28"/>
        <v>-1.02</v>
      </c>
      <c r="K47" s="21"/>
      <c r="L47" s="101">
        <f t="shared" si="30"/>
        <v>46</v>
      </c>
      <c r="M47" s="28">
        <f t="shared" si="14"/>
        <v>-4.32</v>
      </c>
      <c r="N47" s="28">
        <f t="shared" si="31"/>
        <v>-1.02</v>
      </c>
      <c r="O47" s="28">
        <f t="shared" si="32"/>
        <v>0</v>
      </c>
      <c r="P47" s="21"/>
      <c r="Q47" s="101">
        <f t="shared" si="33"/>
        <v>46</v>
      </c>
      <c r="R47" s="29">
        <f t="shared" si="15"/>
        <v>-24.32</v>
      </c>
      <c r="S47" s="29">
        <f t="shared" si="34"/>
        <v>-1.02</v>
      </c>
      <c r="T47" s="28">
        <f t="shared" si="35"/>
        <v>0</v>
      </c>
      <c r="U47" s="21"/>
      <c r="V47" s="101">
        <f t="shared" si="36"/>
        <v>46</v>
      </c>
      <c r="W47" s="29">
        <f t="shared" si="16"/>
        <v>-34.32</v>
      </c>
      <c r="X47" s="29">
        <f t="shared" si="37"/>
        <v>-1.02</v>
      </c>
      <c r="Y47" s="28">
        <f t="shared" si="38"/>
        <v>0</v>
      </c>
      <c r="Z47" s="22"/>
      <c r="AA47" s="23"/>
      <c r="AB47" s="23"/>
      <c r="AC47" s="23"/>
      <c r="AD47" s="92"/>
      <c r="AE47" s="21"/>
      <c r="AF47" s="64">
        <f t="shared" si="39"/>
        <v>0</v>
      </c>
      <c r="AG47" s="33">
        <f t="shared" si="29"/>
        <v>0</v>
      </c>
      <c r="AH47" s="33"/>
    </row>
    <row r="48" spans="1:34" x14ac:dyDescent="0.25">
      <c r="A48" s="21"/>
      <c r="B48" s="72"/>
      <c r="C48" s="103"/>
      <c r="D48" s="69"/>
      <c r="E48" s="108"/>
      <c r="F48" s="98"/>
      <c r="G48" s="21"/>
      <c r="H48" s="101">
        <v>47</v>
      </c>
      <c r="I48" s="123">
        <f t="shared" si="7"/>
        <v>0</v>
      </c>
      <c r="J48" s="96">
        <f t="shared" si="28"/>
        <v>-1.02</v>
      </c>
      <c r="K48" s="21"/>
      <c r="L48" s="101">
        <f t="shared" si="30"/>
        <v>47</v>
      </c>
      <c r="M48" s="28">
        <f t="shared" si="14"/>
        <v>-4.32</v>
      </c>
      <c r="N48" s="28">
        <f t="shared" si="31"/>
        <v>-1.02</v>
      </c>
      <c r="O48" s="28">
        <f t="shared" si="32"/>
        <v>0</v>
      </c>
      <c r="P48" s="21"/>
      <c r="Q48" s="101">
        <f t="shared" si="33"/>
        <v>47</v>
      </c>
      <c r="R48" s="29">
        <f t="shared" si="15"/>
        <v>-24.32</v>
      </c>
      <c r="S48" s="29">
        <f t="shared" si="34"/>
        <v>-1.02</v>
      </c>
      <c r="T48" s="28">
        <f t="shared" si="35"/>
        <v>0</v>
      </c>
      <c r="U48" s="21"/>
      <c r="V48" s="101">
        <f t="shared" si="36"/>
        <v>47</v>
      </c>
      <c r="W48" s="29">
        <f t="shared" si="16"/>
        <v>-34.32</v>
      </c>
      <c r="X48" s="29">
        <f t="shared" si="37"/>
        <v>-1.02</v>
      </c>
      <c r="Y48" s="28">
        <f t="shared" si="38"/>
        <v>0</v>
      </c>
      <c r="Z48" s="22"/>
      <c r="AA48" s="23"/>
      <c r="AB48" s="23"/>
      <c r="AC48" s="23"/>
      <c r="AD48" s="92"/>
      <c r="AE48" s="21"/>
      <c r="AF48" s="64">
        <f t="shared" si="39"/>
        <v>0</v>
      </c>
      <c r="AG48" s="33">
        <f t="shared" si="29"/>
        <v>0</v>
      </c>
      <c r="AH48" s="33"/>
    </row>
    <row r="49" spans="1:34" x14ac:dyDescent="0.25">
      <c r="A49" s="21"/>
      <c r="B49" s="72"/>
      <c r="C49" s="103"/>
      <c r="D49" s="69"/>
      <c r="E49" s="108"/>
      <c r="F49" s="98"/>
      <c r="G49" s="21"/>
      <c r="H49" s="101">
        <v>48</v>
      </c>
      <c r="I49" s="123">
        <f t="shared" si="7"/>
        <v>0</v>
      </c>
      <c r="J49" s="96">
        <f t="shared" si="28"/>
        <v>-1.02</v>
      </c>
      <c r="K49" s="21"/>
      <c r="L49" s="101">
        <f t="shared" si="30"/>
        <v>48</v>
      </c>
      <c r="M49" s="28">
        <f t="shared" si="14"/>
        <v>-4.32</v>
      </c>
      <c r="N49" s="28">
        <f t="shared" si="31"/>
        <v>-1.02</v>
      </c>
      <c r="O49" s="28">
        <f t="shared" si="32"/>
        <v>0</v>
      </c>
      <c r="P49" s="21"/>
      <c r="Q49" s="101">
        <f t="shared" si="33"/>
        <v>48</v>
      </c>
      <c r="R49" s="29">
        <f t="shared" si="15"/>
        <v>-24.32</v>
      </c>
      <c r="S49" s="29">
        <f t="shared" si="34"/>
        <v>-1.02</v>
      </c>
      <c r="T49" s="28">
        <f t="shared" si="35"/>
        <v>0</v>
      </c>
      <c r="U49" s="21"/>
      <c r="V49" s="101">
        <f t="shared" si="36"/>
        <v>48</v>
      </c>
      <c r="W49" s="29">
        <f t="shared" si="16"/>
        <v>-34.32</v>
      </c>
      <c r="X49" s="29">
        <f t="shared" si="37"/>
        <v>-1.02</v>
      </c>
      <c r="Y49" s="28">
        <f t="shared" si="38"/>
        <v>0</v>
      </c>
      <c r="Z49" s="22"/>
      <c r="AA49" s="23"/>
      <c r="AB49" s="23"/>
      <c r="AC49" s="23"/>
      <c r="AD49" s="92"/>
      <c r="AE49" s="21"/>
      <c r="AF49" s="64">
        <f t="shared" si="39"/>
        <v>0</v>
      </c>
      <c r="AG49" s="33">
        <f t="shared" si="29"/>
        <v>0</v>
      </c>
      <c r="AH49" s="33"/>
    </row>
    <row r="50" spans="1:34" x14ac:dyDescent="0.25">
      <c r="A50" s="21"/>
      <c r="B50" s="72"/>
      <c r="C50" s="103"/>
      <c r="D50" s="69"/>
      <c r="E50" s="108"/>
      <c r="F50" s="98"/>
      <c r="G50" s="21"/>
      <c r="H50" s="101">
        <v>49</v>
      </c>
      <c r="I50" s="123">
        <f t="shared" si="7"/>
        <v>0</v>
      </c>
      <c r="J50" s="96">
        <f t="shared" si="28"/>
        <v>-1.02</v>
      </c>
      <c r="K50" s="21"/>
      <c r="L50" s="101">
        <f t="shared" si="30"/>
        <v>49</v>
      </c>
      <c r="M50" s="28">
        <f t="shared" si="14"/>
        <v>-4.32</v>
      </c>
      <c r="N50" s="28">
        <f t="shared" si="31"/>
        <v>-1.02</v>
      </c>
      <c r="O50" s="28">
        <f t="shared" si="32"/>
        <v>0</v>
      </c>
      <c r="P50" s="21"/>
      <c r="Q50" s="101">
        <f t="shared" si="33"/>
        <v>49</v>
      </c>
      <c r="R50" s="29">
        <f t="shared" si="15"/>
        <v>-24.32</v>
      </c>
      <c r="S50" s="29">
        <f t="shared" si="34"/>
        <v>-1.02</v>
      </c>
      <c r="T50" s="28">
        <f t="shared" si="35"/>
        <v>0</v>
      </c>
      <c r="U50" s="21"/>
      <c r="V50" s="101">
        <f t="shared" si="36"/>
        <v>49</v>
      </c>
      <c r="W50" s="29">
        <f t="shared" si="16"/>
        <v>-34.32</v>
      </c>
      <c r="X50" s="29">
        <f t="shared" si="37"/>
        <v>-1.02</v>
      </c>
      <c r="Y50" s="28">
        <f t="shared" si="38"/>
        <v>0</v>
      </c>
      <c r="Z50" s="22"/>
      <c r="AA50" s="23"/>
      <c r="AB50" s="23"/>
      <c r="AC50" s="23"/>
      <c r="AD50" s="92"/>
      <c r="AE50" s="21"/>
      <c r="AF50" s="64">
        <f t="shared" si="39"/>
        <v>0</v>
      </c>
      <c r="AG50" s="33">
        <f t="shared" si="29"/>
        <v>0</v>
      </c>
      <c r="AH50" s="33"/>
    </row>
    <row r="51" spans="1:34" x14ac:dyDescent="0.25">
      <c r="A51" s="21"/>
      <c r="B51" s="72"/>
      <c r="C51" s="103"/>
      <c r="D51" s="69"/>
      <c r="E51" s="108"/>
      <c r="F51" s="98"/>
      <c r="G51" s="21"/>
      <c r="H51" s="101">
        <v>50</v>
      </c>
      <c r="I51" s="123">
        <f t="shared" si="7"/>
        <v>0</v>
      </c>
      <c r="J51" s="96">
        <f t="shared" si="28"/>
        <v>-1.02</v>
      </c>
      <c r="K51" s="21"/>
      <c r="L51" s="101">
        <f t="shared" si="30"/>
        <v>50</v>
      </c>
      <c r="M51" s="28">
        <f t="shared" si="14"/>
        <v>-4.32</v>
      </c>
      <c r="N51" s="28">
        <f t="shared" si="31"/>
        <v>-1.02</v>
      </c>
      <c r="O51" s="28">
        <f t="shared" si="32"/>
        <v>0</v>
      </c>
      <c r="P51" s="21"/>
      <c r="Q51" s="101">
        <f t="shared" si="33"/>
        <v>50</v>
      </c>
      <c r="R51" s="29">
        <f t="shared" si="15"/>
        <v>-24.32</v>
      </c>
      <c r="S51" s="29">
        <f t="shared" si="34"/>
        <v>-1.02</v>
      </c>
      <c r="T51" s="28">
        <f t="shared" si="35"/>
        <v>0</v>
      </c>
      <c r="U51" s="21"/>
      <c r="V51" s="101">
        <f t="shared" si="36"/>
        <v>50</v>
      </c>
      <c r="W51" s="29">
        <f t="shared" si="16"/>
        <v>-34.32</v>
      </c>
      <c r="X51" s="29">
        <f t="shared" si="37"/>
        <v>-1.02</v>
      </c>
      <c r="Y51" s="28">
        <f t="shared" si="38"/>
        <v>0</v>
      </c>
      <c r="Z51" s="22"/>
      <c r="AA51" s="23"/>
      <c r="AB51" s="23"/>
      <c r="AC51" s="23"/>
      <c r="AD51" s="92"/>
      <c r="AE51" s="21"/>
      <c r="AF51" s="64">
        <f t="shared" si="39"/>
        <v>0</v>
      </c>
      <c r="AG51" s="33">
        <f t="shared" si="29"/>
        <v>0</v>
      </c>
      <c r="AH51" s="33"/>
    </row>
    <row r="52" spans="1:34" x14ac:dyDescent="0.25">
      <c r="A52" s="21"/>
      <c r="B52" s="72"/>
      <c r="C52" s="103"/>
      <c r="D52" s="69"/>
      <c r="E52" s="108"/>
      <c r="F52" s="98"/>
      <c r="G52" s="21"/>
      <c r="H52" s="101">
        <v>51</v>
      </c>
      <c r="I52" s="123">
        <f t="shared" si="7"/>
        <v>0</v>
      </c>
      <c r="J52" s="96">
        <f t="shared" si="28"/>
        <v>-1.02</v>
      </c>
      <c r="K52" s="21"/>
      <c r="L52" s="101">
        <f t="shared" si="30"/>
        <v>51</v>
      </c>
      <c r="M52" s="28">
        <f t="shared" si="14"/>
        <v>-4.32</v>
      </c>
      <c r="N52" s="28">
        <f t="shared" si="31"/>
        <v>-1.02</v>
      </c>
      <c r="O52" s="28">
        <f t="shared" si="32"/>
        <v>0</v>
      </c>
      <c r="P52" s="21"/>
      <c r="Q52" s="101">
        <f t="shared" si="33"/>
        <v>51</v>
      </c>
      <c r="R52" s="29">
        <f t="shared" si="15"/>
        <v>-24.32</v>
      </c>
      <c r="S52" s="29">
        <f t="shared" si="34"/>
        <v>-1.02</v>
      </c>
      <c r="T52" s="28">
        <f t="shared" si="35"/>
        <v>0</v>
      </c>
      <c r="U52" s="21"/>
      <c r="V52" s="101">
        <f t="shared" si="36"/>
        <v>51</v>
      </c>
      <c r="W52" s="29">
        <f t="shared" si="16"/>
        <v>-34.32</v>
      </c>
      <c r="X52" s="29">
        <f t="shared" si="37"/>
        <v>-1.02</v>
      </c>
      <c r="Y52" s="28">
        <f t="shared" si="38"/>
        <v>0</v>
      </c>
      <c r="Z52" s="22"/>
      <c r="AA52" s="23"/>
      <c r="AB52" s="23"/>
      <c r="AC52" s="23"/>
      <c r="AD52" s="92"/>
      <c r="AE52" s="21"/>
      <c r="AF52" s="64">
        <f t="shared" si="39"/>
        <v>0</v>
      </c>
      <c r="AG52" s="33">
        <f t="shared" si="29"/>
        <v>0</v>
      </c>
      <c r="AH52" s="33"/>
    </row>
    <row r="53" spans="1:34" x14ac:dyDescent="0.25">
      <c r="A53" s="21"/>
      <c r="B53" s="72"/>
      <c r="C53" s="103"/>
      <c r="D53" s="69"/>
      <c r="E53" s="108"/>
      <c r="F53" s="98"/>
      <c r="G53" s="21"/>
      <c r="H53" s="101">
        <v>52</v>
      </c>
      <c r="I53" s="123">
        <f t="shared" si="7"/>
        <v>0</v>
      </c>
      <c r="J53" s="96">
        <f t="shared" si="28"/>
        <v>-1.02</v>
      </c>
      <c r="K53" s="21"/>
      <c r="L53" s="101">
        <f t="shared" si="30"/>
        <v>52</v>
      </c>
      <c r="M53" s="28">
        <f t="shared" si="14"/>
        <v>-4.32</v>
      </c>
      <c r="N53" s="28">
        <f t="shared" si="31"/>
        <v>-1.02</v>
      </c>
      <c r="O53" s="28">
        <f t="shared" si="32"/>
        <v>0</v>
      </c>
      <c r="P53" s="21"/>
      <c r="Q53" s="101">
        <f t="shared" si="33"/>
        <v>52</v>
      </c>
      <c r="R53" s="29">
        <f t="shared" si="15"/>
        <v>-24.32</v>
      </c>
      <c r="S53" s="29">
        <f t="shared" si="34"/>
        <v>-1.02</v>
      </c>
      <c r="T53" s="28">
        <f t="shared" si="35"/>
        <v>0</v>
      </c>
      <c r="U53" s="21"/>
      <c r="V53" s="101">
        <f t="shared" si="36"/>
        <v>52</v>
      </c>
      <c r="W53" s="29">
        <f t="shared" si="16"/>
        <v>-34.32</v>
      </c>
      <c r="X53" s="29">
        <f t="shared" si="37"/>
        <v>-1.02</v>
      </c>
      <c r="Y53" s="28">
        <f t="shared" si="38"/>
        <v>0</v>
      </c>
      <c r="Z53" s="22"/>
      <c r="AA53" s="23"/>
      <c r="AB53" s="23"/>
      <c r="AC53" s="23"/>
      <c r="AD53" s="92"/>
      <c r="AE53" s="21"/>
      <c r="AF53" s="64">
        <f t="shared" si="39"/>
        <v>0</v>
      </c>
      <c r="AG53" s="33">
        <f t="shared" si="29"/>
        <v>0</v>
      </c>
      <c r="AH53" s="33"/>
    </row>
    <row r="54" spans="1:34" x14ac:dyDescent="0.25">
      <c r="A54" s="21"/>
      <c r="B54" s="72"/>
      <c r="C54" s="103"/>
      <c r="D54" s="69"/>
      <c r="E54" s="108"/>
      <c r="F54" s="98"/>
      <c r="G54" s="21"/>
      <c r="H54" s="101">
        <v>53</v>
      </c>
      <c r="I54" s="123">
        <f t="shared" si="7"/>
        <v>0</v>
      </c>
      <c r="J54" s="96">
        <f t="shared" si="28"/>
        <v>-1.02</v>
      </c>
      <c r="K54" s="21"/>
      <c r="L54" s="101">
        <f t="shared" si="30"/>
        <v>53</v>
      </c>
      <c r="M54" s="28">
        <f t="shared" si="14"/>
        <v>-4.32</v>
      </c>
      <c r="N54" s="28">
        <f t="shared" si="31"/>
        <v>-1.02</v>
      </c>
      <c r="O54" s="28">
        <f t="shared" si="32"/>
        <v>0</v>
      </c>
      <c r="P54" s="21"/>
      <c r="Q54" s="101">
        <f t="shared" si="33"/>
        <v>53</v>
      </c>
      <c r="R54" s="29">
        <f t="shared" si="15"/>
        <v>-24.32</v>
      </c>
      <c r="S54" s="29">
        <f t="shared" si="34"/>
        <v>-1.02</v>
      </c>
      <c r="T54" s="28">
        <f t="shared" si="35"/>
        <v>0</v>
      </c>
      <c r="U54" s="21"/>
      <c r="V54" s="101">
        <f t="shared" si="36"/>
        <v>53</v>
      </c>
      <c r="W54" s="29">
        <f t="shared" si="16"/>
        <v>-34.32</v>
      </c>
      <c r="X54" s="29">
        <f t="shared" si="37"/>
        <v>-1.02</v>
      </c>
      <c r="Y54" s="28">
        <f t="shared" si="38"/>
        <v>0</v>
      </c>
      <c r="Z54" s="22"/>
      <c r="AA54" s="23"/>
      <c r="AB54" s="23"/>
      <c r="AC54" s="23"/>
      <c r="AD54" s="92"/>
      <c r="AE54" s="21"/>
      <c r="AF54" s="64">
        <f t="shared" si="39"/>
        <v>0</v>
      </c>
      <c r="AG54" s="33">
        <f t="shared" si="29"/>
        <v>0</v>
      </c>
      <c r="AH54" s="33"/>
    </row>
    <row r="55" spans="1:34" x14ac:dyDescent="0.25">
      <c r="A55" s="21"/>
      <c r="B55" s="72"/>
      <c r="C55" s="103"/>
      <c r="D55" s="69"/>
      <c r="E55" s="108"/>
      <c r="F55" s="98"/>
      <c r="G55" s="21"/>
      <c r="H55" s="101">
        <v>54</v>
      </c>
      <c r="I55" s="123">
        <f t="shared" si="7"/>
        <v>0</v>
      </c>
      <c r="J55" s="96">
        <f t="shared" si="28"/>
        <v>-1.02</v>
      </c>
      <c r="K55" s="21"/>
      <c r="L55" s="101">
        <f t="shared" si="30"/>
        <v>54</v>
      </c>
      <c r="M55" s="28">
        <f t="shared" si="14"/>
        <v>-4.32</v>
      </c>
      <c r="N55" s="28">
        <f t="shared" si="31"/>
        <v>-1.02</v>
      </c>
      <c r="O55" s="28">
        <f t="shared" si="32"/>
        <v>0</v>
      </c>
      <c r="P55" s="21"/>
      <c r="Q55" s="101">
        <f t="shared" si="33"/>
        <v>54</v>
      </c>
      <c r="R55" s="29">
        <f t="shared" si="15"/>
        <v>-24.32</v>
      </c>
      <c r="S55" s="29">
        <f t="shared" si="34"/>
        <v>-1.02</v>
      </c>
      <c r="T55" s="28">
        <f t="shared" si="35"/>
        <v>0</v>
      </c>
      <c r="U55" s="21"/>
      <c r="V55" s="101">
        <f t="shared" si="36"/>
        <v>54</v>
      </c>
      <c r="W55" s="29">
        <f t="shared" si="16"/>
        <v>-34.32</v>
      </c>
      <c r="X55" s="29">
        <f t="shared" si="37"/>
        <v>-1.02</v>
      </c>
      <c r="Y55" s="28">
        <f t="shared" si="38"/>
        <v>0</v>
      </c>
      <c r="Z55" s="22"/>
      <c r="AA55" s="23"/>
      <c r="AB55" s="23"/>
      <c r="AC55" s="23"/>
      <c r="AD55" s="92"/>
      <c r="AE55" s="21"/>
      <c r="AF55" s="64">
        <f t="shared" si="39"/>
        <v>0</v>
      </c>
      <c r="AG55" s="33">
        <f t="shared" si="29"/>
        <v>0</v>
      </c>
      <c r="AH55" s="33"/>
    </row>
    <row r="56" spans="1:34" x14ac:dyDescent="0.25">
      <c r="A56" s="21"/>
      <c r="B56" s="72"/>
      <c r="C56" s="103"/>
      <c r="D56" s="69"/>
      <c r="E56" s="108"/>
      <c r="F56" s="98"/>
      <c r="G56" s="21"/>
      <c r="H56" s="101">
        <v>55</v>
      </c>
      <c r="I56" s="123">
        <f t="shared" si="7"/>
        <v>0</v>
      </c>
      <c r="J56" s="96">
        <f t="shared" si="28"/>
        <v>-1.02</v>
      </c>
      <c r="K56" s="21"/>
      <c r="L56" s="101">
        <f t="shared" si="30"/>
        <v>55</v>
      </c>
      <c r="M56" s="28">
        <f t="shared" si="14"/>
        <v>-4.32</v>
      </c>
      <c r="N56" s="28">
        <f t="shared" si="31"/>
        <v>-1.02</v>
      </c>
      <c r="O56" s="28">
        <f t="shared" si="32"/>
        <v>0</v>
      </c>
      <c r="P56" s="21"/>
      <c r="Q56" s="101">
        <f t="shared" si="33"/>
        <v>55</v>
      </c>
      <c r="R56" s="29">
        <f t="shared" si="15"/>
        <v>-24.32</v>
      </c>
      <c r="S56" s="29">
        <f t="shared" si="34"/>
        <v>-1.02</v>
      </c>
      <c r="T56" s="28">
        <f t="shared" si="35"/>
        <v>0</v>
      </c>
      <c r="U56" s="21"/>
      <c r="V56" s="101">
        <f t="shared" si="36"/>
        <v>55</v>
      </c>
      <c r="W56" s="29">
        <f t="shared" si="16"/>
        <v>-34.32</v>
      </c>
      <c r="X56" s="29">
        <f t="shared" si="37"/>
        <v>-1.02</v>
      </c>
      <c r="Y56" s="28">
        <f t="shared" si="38"/>
        <v>0</v>
      </c>
      <c r="Z56" s="22"/>
      <c r="AA56" s="23"/>
      <c r="AB56" s="23"/>
      <c r="AC56" s="23"/>
      <c r="AD56" s="92"/>
      <c r="AE56" s="21"/>
      <c r="AF56" s="64">
        <f t="shared" si="39"/>
        <v>0</v>
      </c>
      <c r="AG56" s="33">
        <f t="shared" si="29"/>
        <v>0</v>
      </c>
      <c r="AH56" s="33"/>
    </row>
    <row r="57" spans="1:34" x14ac:dyDescent="0.25">
      <c r="A57" s="21"/>
      <c r="B57" s="72"/>
      <c r="C57" s="103"/>
      <c r="D57" s="69"/>
      <c r="E57" s="108"/>
      <c r="F57" s="98"/>
      <c r="G57" s="21"/>
      <c r="H57" s="101">
        <v>56</v>
      </c>
      <c r="I57" s="123">
        <f t="shared" si="7"/>
        <v>0</v>
      </c>
      <c r="J57" s="96">
        <f t="shared" si="28"/>
        <v>-1.02</v>
      </c>
      <c r="K57" s="21"/>
      <c r="L57" s="101">
        <f t="shared" si="30"/>
        <v>56</v>
      </c>
      <c r="M57" s="28">
        <f t="shared" si="14"/>
        <v>-4.32</v>
      </c>
      <c r="N57" s="28">
        <f t="shared" si="31"/>
        <v>-1.02</v>
      </c>
      <c r="O57" s="28">
        <f t="shared" si="32"/>
        <v>0</v>
      </c>
      <c r="P57" s="21"/>
      <c r="Q57" s="101">
        <f t="shared" si="33"/>
        <v>56</v>
      </c>
      <c r="R57" s="29">
        <f t="shared" si="15"/>
        <v>-24.32</v>
      </c>
      <c r="S57" s="29">
        <f t="shared" si="34"/>
        <v>-1.02</v>
      </c>
      <c r="T57" s="28">
        <f t="shared" si="35"/>
        <v>0</v>
      </c>
      <c r="U57" s="21"/>
      <c r="V57" s="101">
        <f t="shared" si="36"/>
        <v>56</v>
      </c>
      <c r="W57" s="29">
        <f t="shared" si="16"/>
        <v>-34.32</v>
      </c>
      <c r="X57" s="29">
        <f t="shared" si="37"/>
        <v>-1.02</v>
      </c>
      <c r="Y57" s="28">
        <f t="shared" si="38"/>
        <v>0</v>
      </c>
      <c r="Z57" s="22"/>
      <c r="AA57" s="23"/>
      <c r="AB57" s="23"/>
      <c r="AC57" s="23"/>
      <c r="AD57" s="92"/>
      <c r="AE57" s="21"/>
      <c r="AF57" s="64">
        <f t="shared" si="39"/>
        <v>0</v>
      </c>
      <c r="AG57" s="33">
        <f t="shared" si="29"/>
        <v>0</v>
      </c>
      <c r="AH57" s="33"/>
    </row>
    <row r="58" spans="1:34" x14ac:dyDescent="0.25">
      <c r="A58" s="21"/>
      <c r="B58" s="72"/>
      <c r="C58" s="103"/>
      <c r="D58" s="69"/>
      <c r="E58" s="108"/>
      <c r="F58" s="98"/>
      <c r="G58" s="21"/>
      <c r="H58" s="101">
        <v>57</v>
      </c>
      <c r="I58" s="123">
        <f t="shared" si="7"/>
        <v>0</v>
      </c>
      <c r="J58" s="96">
        <f t="shared" si="28"/>
        <v>-1.02</v>
      </c>
      <c r="K58" s="21"/>
      <c r="L58" s="101">
        <f t="shared" si="30"/>
        <v>57</v>
      </c>
      <c r="M58" s="28">
        <f t="shared" si="14"/>
        <v>-4.32</v>
      </c>
      <c r="N58" s="28">
        <f t="shared" si="31"/>
        <v>-1.02</v>
      </c>
      <c r="O58" s="28">
        <f t="shared" si="32"/>
        <v>0</v>
      </c>
      <c r="P58" s="21"/>
      <c r="Q58" s="101">
        <f t="shared" si="33"/>
        <v>57</v>
      </c>
      <c r="R58" s="29">
        <f t="shared" si="15"/>
        <v>-24.32</v>
      </c>
      <c r="S58" s="29">
        <f t="shared" si="34"/>
        <v>-1.02</v>
      </c>
      <c r="T58" s="28">
        <f t="shared" si="35"/>
        <v>0</v>
      </c>
      <c r="U58" s="21"/>
      <c r="V58" s="101">
        <f t="shared" si="36"/>
        <v>57</v>
      </c>
      <c r="W58" s="29">
        <f t="shared" si="16"/>
        <v>-34.32</v>
      </c>
      <c r="X58" s="29">
        <f t="shared" si="37"/>
        <v>-1.02</v>
      </c>
      <c r="Y58" s="28">
        <f t="shared" si="38"/>
        <v>0</v>
      </c>
      <c r="Z58" s="22"/>
      <c r="AA58" s="23"/>
      <c r="AB58" s="23"/>
      <c r="AC58" s="23"/>
      <c r="AD58" s="92"/>
      <c r="AE58" s="21"/>
      <c r="AF58" s="64">
        <f t="shared" si="39"/>
        <v>0</v>
      </c>
      <c r="AG58" s="33">
        <f t="shared" si="29"/>
        <v>0</v>
      </c>
      <c r="AH58" s="33"/>
    </row>
    <row r="59" spans="1:34" x14ac:dyDescent="0.25">
      <c r="A59" s="21"/>
      <c r="B59" s="72"/>
      <c r="C59" s="103"/>
      <c r="D59" s="69"/>
      <c r="E59" s="108"/>
      <c r="F59" s="98"/>
      <c r="G59" s="21"/>
      <c r="H59" s="101">
        <v>58</v>
      </c>
      <c r="I59" s="123">
        <f t="shared" si="7"/>
        <v>0</v>
      </c>
      <c r="J59" s="96">
        <f t="shared" si="28"/>
        <v>-1.02</v>
      </c>
      <c r="K59" s="21"/>
      <c r="L59" s="101">
        <f t="shared" si="30"/>
        <v>58</v>
      </c>
      <c r="M59" s="28">
        <f t="shared" si="14"/>
        <v>-4.32</v>
      </c>
      <c r="N59" s="28">
        <f t="shared" si="31"/>
        <v>-1.02</v>
      </c>
      <c r="O59" s="28">
        <f t="shared" si="32"/>
        <v>0</v>
      </c>
      <c r="P59" s="21"/>
      <c r="Q59" s="101">
        <f t="shared" si="33"/>
        <v>58</v>
      </c>
      <c r="R59" s="29">
        <f t="shared" si="15"/>
        <v>-24.32</v>
      </c>
      <c r="S59" s="29">
        <f t="shared" si="34"/>
        <v>-1.02</v>
      </c>
      <c r="T59" s="28">
        <f t="shared" si="35"/>
        <v>0</v>
      </c>
      <c r="U59" s="21"/>
      <c r="V59" s="101">
        <f t="shared" si="36"/>
        <v>58</v>
      </c>
      <c r="W59" s="29">
        <f t="shared" si="16"/>
        <v>-34.32</v>
      </c>
      <c r="X59" s="29">
        <f t="shared" si="37"/>
        <v>-1.02</v>
      </c>
      <c r="Y59" s="28">
        <f t="shared" si="38"/>
        <v>0</v>
      </c>
      <c r="Z59" s="22"/>
      <c r="AA59" s="23"/>
      <c r="AB59" s="23"/>
      <c r="AC59" s="23"/>
      <c r="AD59" s="92"/>
      <c r="AE59" s="21"/>
      <c r="AF59" s="64">
        <f t="shared" si="39"/>
        <v>0</v>
      </c>
      <c r="AG59" s="33">
        <f t="shared" si="29"/>
        <v>0</v>
      </c>
      <c r="AH59" s="33"/>
    </row>
    <row r="60" spans="1:34" x14ac:dyDescent="0.25">
      <c r="A60" s="21"/>
      <c r="B60" s="72"/>
      <c r="C60" s="103"/>
      <c r="D60" s="69"/>
      <c r="E60" s="108"/>
      <c r="F60" s="98"/>
      <c r="G60" s="21"/>
      <c r="H60" s="101">
        <v>59</v>
      </c>
      <c r="I60" s="123">
        <f t="shared" si="7"/>
        <v>0</v>
      </c>
      <c r="J60" s="96">
        <f t="shared" si="28"/>
        <v>-1.02</v>
      </c>
      <c r="K60" s="21"/>
      <c r="L60" s="101">
        <f t="shared" si="30"/>
        <v>59</v>
      </c>
      <c r="M60" s="28">
        <f t="shared" si="14"/>
        <v>-4.32</v>
      </c>
      <c r="N60" s="28">
        <f t="shared" si="31"/>
        <v>-1.02</v>
      </c>
      <c r="O60" s="28">
        <f t="shared" si="32"/>
        <v>0</v>
      </c>
      <c r="P60" s="21"/>
      <c r="Q60" s="101">
        <f t="shared" si="33"/>
        <v>59</v>
      </c>
      <c r="R60" s="29">
        <f t="shared" si="15"/>
        <v>-24.32</v>
      </c>
      <c r="S60" s="29">
        <f t="shared" si="34"/>
        <v>-1.02</v>
      </c>
      <c r="T60" s="28">
        <f t="shared" si="35"/>
        <v>0</v>
      </c>
      <c r="U60" s="21"/>
      <c r="V60" s="101">
        <f t="shared" si="36"/>
        <v>59</v>
      </c>
      <c r="W60" s="29">
        <f t="shared" si="16"/>
        <v>-34.32</v>
      </c>
      <c r="X60" s="29">
        <f t="shared" si="37"/>
        <v>-1.02</v>
      </c>
      <c r="Y60" s="28">
        <f t="shared" si="38"/>
        <v>0</v>
      </c>
      <c r="Z60" s="22"/>
      <c r="AA60" s="23"/>
      <c r="AB60" s="23"/>
      <c r="AC60" s="23"/>
      <c r="AD60" s="92"/>
      <c r="AE60" s="21"/>
      <c r="AF60" s="64">
        <f t="shared" si="39"/>
        <v>0</v>
      </c>
      <c r="AG60" s="33">
        <f t="shared" si="29"/>
        <v>0</v>
      </c>
      <c r="AH60" s="33"/>
    </row>
    <row r="61" spans="1:34" x14ac:dyDescent="0.25">
      <c r="A61" s="21"/>
      <c r="B61" s="72"/>
      <c r="C61" s="103"/>
      <c r="D61" s="69"/>
      <c r="E61" s="108"/>
      <c r="F61" s="98"/>
      <c r="G61" s="21"/>
      <c r="H61" s="101">
        <v>60</v>
      </c>
      <c r="I61" s="123">
        <f t="shared" si="7"/>
        <v>0</v>
      </c>
      <c r="J61" s="96">
        <f t="shared" si="28"/>
        <v>-1.02</v>
      </c>
      <c r="K61" s="21"/>
      <c r="L61" s="101">
        <f t="shared" si="30"/>
        <v>60</v>
      </c>
      <c r="M61" s="28">
        <f t="shared" si="14"/>
        <v>-4.32</v>
      </c>
      <c r="N61" s="28">
        <f t="shared" si="31"/>
        <v>-1.02</v>
      </c>
      <c r="O61" s="28">
        <f t="shared" si="32"/>
        <v>0</v>
      </c>
      <c r="P61" s="21"/>
      <c r="Q61" s="101">
        <f t="shared" si="33"/>
        <v>60</v>
      </c>
      <c r="R61" s="29">
        <f t="shared" si="15"/>
        <v>-24.32</v>
      </c>
      <c r="S61" s="29">
        <f t="shared" si="34"/>
        <v>-1.02</v>
      </c>
      <c r="T61" s="28">
        <f t="shared" si="35"/>
        <v>0</v>
      </c>
      <c r="U61" s="21"/>
      <c r="V61" s="101">
        <f t="shared" si="36"/>
        <v>60</v>
      </c>
      <c r="W61" s="29">
        <f t="shared" si="16"/>
        <v>-34.32</v>
      </c>
      <c r="X61" s="29">
        <f t="shared" si="37"/>
        <v>-1.02</v>
      </c>
      <c r="Y61" s="28">
        <f t="shared" si="38"/>
        <v>0</v>
      </c>
      <c r="Z61" s="22"/>
      <c r="AA61" s="23"/>
      <c r="AB61" s="23"/>
      <c r="AC61" s="23"/>
      <c r="AD61" s="92"/>
      <c r="AE61" s="21"/>
      <c r="AF61" s="64">
        <f t="shared" si="39"/>
        <v>0</v>
      </c>
      <c r="AG61" s="33">
        <f t="shared" si="29"/>
        <v>0</v>
      </c>
      <c r="AH61" s="33"/>
    </row>
    <row r="62" spans="1:34" x14ac:dyDescent="0.25">
      <c r="A62" s="21"/>
      <c r="B62" s="72"/>
      <c r="C62" s="103"/>
      <c r="D62" s="69"/>
      <c r="E62" s="108"/>
      <c r="F62" s="98"/>
      <c r="G62" s="21"/>
      <c r="H62" s="101">
        <v>61</v>
      </c>
      <c r="I62" s="123">
        <f t="shared" si="7"/>
        <v>0</v>
      </c>
      <c r="J62" s="96">
        <f t="shared" si="28"/>
        <v>-1.02</v>
      </c>
      <c r="K62" s="21"/>
      <c r="L62" s="101">
        <f t="shared" si="30"/>
        <v>61</v>
      </c>
      <c r="M62" s="28">
        <f t="shared" si="14"/>
        <v>-4.32</v>
      </c>
      <c r="N62" s="28">
        <f t="shared" si="31"/>
        <v>-1.02</v>
      </c>
      <c r="O62" s="28">
        <f t="shared" si="32"/>
        <v>0</v>
      </c>
      <c r="P62" s="21"/>
      <c r="Q62" s="101">
        <f t="shared" si="33"/>
        <v>61</v>
      </c>
      <c r="R62" s="29">
        <f t="shared" si="15"/>
        <v>-24.32</v>
      </c>
      <c r="S62" s="29">
        <f t="shared" si="34"/>
        <v>-1.02</v>
      </c>
      <c r="T62" s="28">
        <f t="shared" si="35"/>
        <v>0</v>
      </c>
      <c r="U62" s="21"/>
      <c r="V62" s="101">
        <f t="shared" si="36"/>
        <v>61</v>
      </c>
      <c r="W62" s="29">
        <f t="shared" si="16"/>
        <v>-34.32</v>
      </c>
      <c r="X62" s="29">
        <f t="shared" si="37"/>
        <v>-1.02</v>
      </c>
      <c r="Y62" s="28">
        <f t="shared" si="38"/>
        <v>0</v>
      </c>
      <c r="Z62" s="22"/>
      <c r="AA62" s="23"/>
      <c r="AB62" s="23"/>
      <c r="AC62" s="23"/>
      <c r="AD62" s="92"/>
      <c r="AE62" s="21"/>
      <c r="AF62" s="64">
        <f t="shared" si="39"/>
        <v>0</v>
      </c>
      <c r="AG62" s="33">
        <f t="shared" si="29"/>
        <v>0</v>
      </c>
      <c r="AH62" s="33"/>
    </row>
    <row r="63" spans="1:34" x14ac:dyDescent="0.25">
      <c r="A63" s="21"/>
      <c r="B63" s="72"/>
      <c r="C63" s="103"/>
      <c r="D63" s="69"/>
      <c r="E63" s="108"/>
      <c r="F63" s="98"/>
      <c r="G63" s="21"/>
      <c r="H63" s="101">
        <v>62</v>
      </c>
      <c r="I63" s="123">
        <f t="shared" si="7"/>
        <v>0</v>
      </c>
      <c r="J63" s="96">
        <f t="shared" si="28"/>
        <v>-1.02</v>
      </c>
      <c r="K63" s="21"/>
      <c r="L63" s="101">
        <f t="shared" si="30"/>
        <v>62</v>
      </c>
      <c r="M63" s="28">
        <f t="shared" si="14"/>
        <v>-4.32</v>
      </c>
      <c r="N63" s="28">
        <f t="shared" si="31"/>
        <v>-1.02</v>
      </c>
      <c r="O63" s="28">
        <f t="shared" si="32"/>
        <v>0</v>
      </c>
      <c r="P63" s="21"/>
      <c r="Q63" s="101">
        <f t="shared" si="33"/>
        <v>62</v>
      </c>
      <c r="R63" s="29">
        <f t="shared" si="15"/>
        <v>-24.32</v>
      </c>
      <c r="S63" s="29">
        <f t="shared" si="34"/>
        <v>-1.02</v>
      </c>
      <c r="T63" s="28">
        <f t="shared" si="35"/>
        <v>0</v>
      </c>
      <c r="U63" s="21"/>
      <c r="V63" s="101">
        <f t="shared" si="36"/>
        <v>62</v>
      </c>
      <c r="W63" s="29">
        <f t="shared" si="16"/>
        <v>-34.32</v>
      </c>
      <c r="X63" s="29">
        <f t="shared" si="37"/>
        <v>-1.02</v>
      </c>
      <c r="Y63" s="28">
        <f t="shared" si="38"/>
        <v>0</v>
      </c>
      <c r="Z63" s="22"/>
      <c r="AA63" s="23"/>
      <c r="AB63" s="23"/>
      <c r="AC63" s="23"/>
      <c r="AD63" s="92"/>
      <c r="AE63" s="21"/>
      <c r="AF63" s="64">
        <f t="shared" si="39"/>
        <v>0</v>
      </c>
      <c r="AG63" s="33">
        <f t="shared" si="29"/>
        <v>0</v>
      </c>
      <c r="AH63" s="33"/>
    </row>
    <row r="64" spans="1:34" x14ac:dyDescent="0.25">
      <c r="A64" s="21"/>
      <c r="B64" s="72"/>
      <c r="C64" s="103"/>
      <c r="D64" s="69"/>
      <c r="E64" s="108"/>
      <c r="F64" s="98"/>
      <c r="G64" s="21"/>
      <c r="H64" s="101">
        <v>63</v>
      </c>
      <c r="I64" s="123">
        <f t="shared" si="7"/>
        <v>0</v>
      </c>
      <c r="J64" s="96">
        <f t="shared" si="28"/>
        <v>-1.02</v>
      </c>
      <c r="K64" s="21"/>
      <c r="L64" s="101">
        <f t="shared" si="30"/>
        <v>63</v>
      </c>
      <c r="M64" s="28">
        <f t="shared" si="14"/>
        <v>-4.32</v>
      </c>
      <c r="N64" s="28">
        <f t="shared" si="31"/>
        <v>-1.02</v>
      </c>
      <c r="O64" s="28">
        <f t="shared" si="32"/>
        <v>0</v>
      </c>
      <c r="P64" s="21"/>
      <c r="Q64" s="101">
        <f t="shared" si="33"/>
        <v>63</v>
      </c>
      <c r="R64" s="29">
        <f t="shared" si="15"/>
        <v>-24.32</v>
      </c>
      <c r="S64" s="29">
        <f t="shared" si="34"/>
        <v>-1.02</v>
      </c>
      <c r="T64" s="28">
        <f t="shared" si="35"/>
        <v>0</v>
      </c>
      <c r="U64" s="21"/>
      <c r="V64" s="101">
        <f t="shared" si="36"/>
        <v>63</v>
      </c>
      <c r="W64" s="29">
        <f t="shared" si="16"/>
        <v>-34.32</v>
      </c>
      <c r="X64" s="29">
        <f t="shared" si="37"/>
        <v>-1.02</v>
      </c>
      <c r="Y64" s="28">
        <f t="shared" si="38"/>
        <v>0</v>
      </c>
      <c r="Z64" s="22"/>
      <c r="AA64" s="23"/>
      <c r="AB64" s="23"/>
      <c r="AC64" s="23"/>
      <c r="AD64" s="92"/>
      <c r="AE64" s="21"/>
      <c r="AF64" s="64">
        <f t="shared" si="39"/>
        <v>0</v>
      </c>
      <c r="AG64" s="33">
        <f t="shared" si="29"/>
        <v>0</v>
      </c>
      <c r="AH64" s="33"/>
    </row>
    <row r="65" spans="1:34" x14ac:dyDescent="0.25">
      <c r="A65" s="21"/>
      <c r="B65" s="72"/>
      <c r="C65" s="103"/>
      <c r="D65" s="69"/>
      <c r="E65" s="108"/>
      <c r="F65" s="98"/>
      <c r="G65" s="21"/>
      <c r="H65" s="101">
        <v>64</v>
      </c>
      <c r="I65" s="123">
        <f t="shared" si="7"/>
        <v>0</v>
      </c>
      <c r="J65" s="96">
        <f t="shared" si="28"/>
        <v>-1.02</v>
      </c>
      <c r="K65" s="21"/>
      <c r="L65" s="101">
        <f t="shared" si="30"/>
        <v>64</v>
      </c>
      <c r="M65" s="28">
        <f t="shared" si="14"/>
        <v>-4.32</v>
      </c>
      <c r="N65" s="28">
        <f t="shared" si="31"/>
        <v>-1.02</v>
      </c>
      <c r="O65" s="28">
        <f t="shared" si="32"/>
        <v>0</v>
      </c>
      <c r="P65" s="21"/>
      <c r="Q65" s="101">
        <f t="shared" si="33"/>
        <v>64</v>
      </c>
      <c r="R65" s="29">
        <f t="shared" si="15"/>
        <v>-24.32</v>
      </c>
      <c r="S65" s="29">
        <f t="shared" si="34"/>
        <v>-1.02</v>
      </c>
      <c r="T65" s="28">
        <f t="shared" si="35"/>
        <v>0</v>
      </c>
      <c r="U65" s="21"/>
      <c r="V65" s="101">
        <f t="shared" si="36"/>
        <v>64</v>
      </c>
      <c r="W65" s="29">
        <f t="shared" si="16"/>
        <v>-34.32</v>
      </c>
      <c r="X65" s="29">
        <f t="shared" si="37"/>
        <v>-1.02</v>
      </c>
      <c r="Y65" s="28">
        <f t="shared" si="38"/>
        <v>0</v>
      </c>
      <c r="Z65" s="22"/>
      <c r="AA65" s="23"/>
      <c r="AB65" s="23"/>
      <c r="AC65" s="23"/>
      <c r="AD65" s="92"/>
      <c r="AE65" s="21"/>
      <c r="AF65" s="64">
        <f t="shared" si="39"/>
        <v>0</v>
      </c>
      <c r="AG65" s="33">
        <f t="shared" si="29"/>
        <v>0</v>
      </c>
      <c r="AH65" s="33"/>
    </row>
    <row r="66" spans="1:34" x14ac:dyDescent="0.25">
      <c r="A66" s="21"/>
      <c r="B66" s="72"/>
      <c r="C66" s="103"/>
      <c r="D66" s="69"/>
      <c r="E66" s="108"/>
      <c r="F66" s="98"/>
      <c r="G66" s="21"/>
      <c r="H66" s="101">
        <v>65</v>
      </c>
      <c r="I66" s="123">
        <f t="shared" si="7"/>
        <v>0</v>
      </c>
      <c r="J66" s="96">
        <f t="shared" si="28"/>
        <v>-1.02</v>
      </c>
      <c r="K66" s="21"/>
      <c r="L66" s="101">
        <f t="shared" si="30"/>
        <v>65</v>
      </c>
      <c r="M66" s="28">
        <f t="shared" si="14"/>
        <v>-4.32</v>
      </c>
      <c r="N66" s="28">
        <f t="shared" si="31"/>
        <v>-1.02</v>
      </c>
      <c r="O66" s="28">
        <f t="shared" si="32"/>
        <v>0</v>
      </c>
      <c r="P66" s="21"/>
      <c r="Q66" s="101">
        <f t="shared" si="33"/>
        <v>65</v>
      </c>
      <c r="R66" s="29">
        <f t="shared" si="15"/>
        <v>-24.32</v>
      </c>
      <c r="S66" s="29">
        <f t="shared" si="34"/>
        <v>-1.02</v>
      </c>
      <c r="T66" s="28">
        <f t="shared" si="35"/>
        <v>0</v>
      </c>
      <c r="U66" s="21"/>
      <c r="V66" s="101">
        <f t="shared" si="36"/>
        <v>65</v>
      </c>
      <c r="W66" s="29">
        <f t="shared" si="16"/>
        <v>-34.32</v>
      </c>
      <c r="X66" s="29">
        <f t="shared" si="37"/>
        <v>-1.02</v>
      </c>
      <c r="Y66" s="28">
        <f t="shared" si="38"/>
        <v>0</v>
      </c>
      <c r="Z66" s="22"/>
      <c r="AA66" s="23"/>
      <c r="AB66" s="23"/>
      <c r="AC66" s="23"/>
      <c r="AD66" s="92"/>
      <c r="AE66" s="21"/>
      <c r="AF66" s="64">
        <f t="shared" si="39"/>
        <v>0</v>
      </c>
      <c r="AG66" s="33">
        <f t="shared" si="29"/>
        <v>0</v>
      </c>
      <c r="AH66" s="33"/>
    </row>
    <row r="67" spans="1:34" x14ac:dyDescent="0.25">
      <c r="A67" s="21"/>
      <c r="B67" s="72"/>
      <c r="C67" s="103"/>
      <c r="D67" s="69"/>
      <c r="E67" s="108"/>
      <c r="F67" s="98"/>
      <c r="G67" s="21"/>
      <c r="H67" s="101">
        <v>66</v>
      </c>
      <c r="I67" s="123">
        <f t="shared" ref="I67:I76" si="40">(F67-$AD$2)*$AH$2</f>
        <v>0</v>
      </c>
      <c r="J67" s="96">
        <f t="shared" ref="J67:J76" si="41">IF($A$4=50,J66+AG67,IF($A$4=100,J66+AG67,IF($A$4=200,J66+AG67,IF($A$4=500,J66+AG67,IF($A$4=1000,J66+AG67,IF($A$4=2000,J66+AG67,IF($A$4=5000,J66+AG67)))))))</f>
        <v>-1.02</v>
      </c>
      <c r="K67" s="21"/>
      <c r="L67" s="101">
        <f t="shared" si="30"/>
        <v>66</v>
      </c>
      <c r="M67" s="28">
        <f t="shared" si="14"/>
        <v>-4.32</v>
      </c>
      <c r="N67" s="28">
        <f t="shared" si="31"/>
        <v>-1.02</v>
      </c>
      <c r="O67" s="28">
        <f t="shared" si="32"/>
        <v>0</v>
      </c>
      <c r="P67" s="21"/>
      <c r="Q67" s="101">
        <f t="shared" si="33"/>
        <v>66</v>
      </c>
      <c r="R67" s="29">
        <f t="shared" si="15"/>
        <v>-24.32</v>
      </c>
      <c r="S67" s="29">
        <f t="shared" si="34"/>
        <v>-1.02</v>
      </c>
      <c r="T67" s="28">
        <f t="shared" si="35"/>
        <v>0</v>
      </c>
      <c r="U67" s="21"/>
      <c r="V67" s="101">
        <f t="shared" si="36"/>
        <v>66</v>
      </c>
      <c r="W67" s="29">
        <f t="shared" si="16"/>
        <v>-34.32</v>
      </c>
      <c r="X67" s="29">
        <f t="shared" si="37"/>
        <v>-1.02</v>
      </c>
      <c r="Y67" s="28">
        <f t="shared" si="38"/>
        <v>0</v>
      </c>
      <c r="Z67" s="22"/>
      <c r="AA67" s="23"/>
      <c r="AB67" s="23"/>
      <c r="AC67" s="23"/>
      <c r="AD67" s="92"/>
      <c r="AE67" s="21"/>
      <c r="AF67" s="64">
        <f t="shared" si="39"/>
        <v>0</v>
      </c>
      <c r="AG67" s="33">
        <f t="shared" ref="AG67:AG76" si="42">IF($A$4=50,(AF67+$E$2)*20,IF($A$4=100,(AF67+$E$2)*10,IF($A$4=200,(AF67+$E$2)*5,IF($A$4=500,(AF67+$E$2)*2,IF($A$4=1000,(AF67+$E$2)*1,IF($A$4=2000,(AF67+$E$2)*0.5,IF($A$4=5000,(AF67+$E$2)*0.2)))))))</f>
        <v>0</v>
      </c>
      <c r="AH67" s="33"/>
    </row>
    <row r="68" spans="1:34" x14ac:dyDescent="0.25">
      <c r="A68" s="21"/>
      <c r="B68" s="72"/>
      <c r="C68" s="103"/>
      <c r="D68" s="69"/>
      <c r="E68" s="108"/>
      <c r="F68" s="98"/>
      <c r="G68" s="21"/>
      <c r="H68" s="101">
        <v>67</v>
      </c>
      <c r="I68" s="123">
        <f t="shared" si="40"/>
        <v>0</v>
      </c>
      <c r="J68" s="96">
        <f t="shared" si="41"/>
        <v>-1.02</v>
      </c>
      <c r="K68" s="21"/>
      <c r="L68" s="101">
        <f t="shared" si="30"/>
        <v>67</v>
      </c>
      <c r="M68" s="28">
        <f t="shared" ref="M68:M76" si="43">$M$2</f>
        <v>-4.32</v>
      </c>
      <c r="N68" s="28">
        <f t="shared" si="31"/>
        <v>-1.02</v>
      </c>
      <c r="O68" s="28">
        <f t="shared" si="32"/>
        <v>0</v>
      </c>
      <c r="P68" s="21"/>
      <c r="Q68" s="101">
        <f t="shared" si="33"/>
        <v>67</v>
      </c>
      <c r="R68" s="29">
        <f t="shared" ref="R68:R76" si="44">$R$2</f>
        <v>-24.32</v>
      </c>
      <c r="S68" s="29">
        <f t="shared" si="34"/>
        <v>-1.02</v>
      </c>
      <c r="T68" s="28">
        <f t="shared" si="35"/>
        <v>0</v>
      </c>
      <c r="U68" s="21"/>
      <c r="V68" s="101">
        <f t="shared" si="36"/>
        <v>67</v>
      </c>
      <c r="W68" s="29">
        <f t="shared" ref="W68:W76" si="45">$W$2</f>
        <v>-34.32</v>
      </c>
      <c r="X68" s="29">
        <f t="shared" si="37"/>
        <v>-1.02</v>
      </c>
      <c r="Y68" s="28">
        <f t="shared" si="38"/>
        <v>0</v>
      </c>
      <c r="Z68" s="22"/>
      <c r="AA68" s="23"/>
      <c r="AB68" s="23"/>
      <c r="AC68" s="23"/>
      <c r="AD68" s="92"/>
      <c r="AE68" s="21"/>
      <c r="AF68" s="64">
        <f t="shared" si="39"/>
        <v>0</v>
      </c>
      <c r="AG68" s="33">
        <f t="shared" si="42"/>
        <v>0</v>
      </c>
      <c r="AH68" s="33"/>
    </row>
    <row r="69" spans="1:34" x14ac:dyDescent="0.25">
      <c r="A69" s="21"/>
      <c r="B69" s="72"/>
      <c r="C69" s="103"/>
      <c r="D69" s="69"/>
      <c r="E69" s="108"/>
      <c r="F69" s="98"/>
      <c r="G69" s="21"/>
      <c r="H69" s="101">
        <v>68</v>
      </c>
      <c r="I69" s="123">
        <f t="shared" si="40"/>
        <v>0</v>
      </c>
      <c r="J69" s="96">
        <f t="shared" si="41"/>
        <v>-1.02</v>
      </c>
      <c r="K69" s="21"/>
      <c r="L69" s="101">
        <f t="shared" si="30"/>
        <v>68</v>
      </c>
      <c r="M69" s="28">
        <f t="shared" si="43"/>
        <v>-4.32</v>
      </c>
      <c r="N69" s="28">
        <f t="shared" si="31"/>
        <v>-1.02</v>
      </c>
      <c r="O69" s="28">
        <f t="shared" si="32"/>
        <v>0</v>
      </c>
      <c r="P69" s="21"/>
      <c r="Q69" s="101">
        <f t="shared" si="33"/>
        <v>68</v>
      </c>
      <c r="R69" s="29">
        <f t="shared" si="44"/>
        <v>-24.32</v>
      </c>
      <c r="S69" s="29">
        <f t="shared" si="34"/>
        <v>-1.02</v>
      </c>
      <c r="T69" s="28">
        <f t="shared" si="35"/>
        <v>0</v>
      </c>
      <c r="U69" s="21"/>
      <c r="V69" s="101">
        <f t="shared" si="36"/>
        <v>68</v>
      </c>
      <c r="W69" s="29">
        <f t="shared" si="45"/>
        <v>-34.32</v>
      </c>
      <c r="X69" s="29">
        <f t="shared" si="37"/>
        <v>-1.02</v>
      </c>
      <c r="Y69" s="28">
        <f t="shared" si="38"/>
        <v>0</v>
      </c>
      <c r="Z69" s="22"/>
      <c r="AA69" s="23"/>
      <c r="AB69" s="23"/>
      <c r="AC69" s="23"/>
      <c r="AD69" s="92"/>
      <c r="AE69" s="21"/>
      <c r="AF69" s="64">
        <f t="shared" si="39"/>
        <v>0</v>
      </c>
      <c r="AG69" s="33">
        <f t="shared" si="42"/>
        <v>0</v>
      </c>
      <c r="AH69" s="33"/>
    </row>
    <row r="70" spans="1:34" x14ac:dyDescent="0.25">
      <c r="A70" s="21"/>
      <c r="B70" s="72"/>
      <c r="C70" s="103"/>
      <c r="D70" s="69"/>
      <c r="E70" s="108"/>
      <c r="F70" s="98"/>
      <c r="G70" s="21"/>
      <c r="H70" s="101">
        <v>69</v>
      </c>
      <c r="I70" s="123">
        <f t="shared" si="40"/>
        <v>0</v>
      </c>
      <c r="J70" s="96">
        <f t="shared" si="41"/>
        <v>-1.02</v>
      </c>
      <c r="K70" s="21"/>
      <c r="L70" s="101">
        <f t="shared" si="30"/>
        <v>69</v>
      </c>
      <c r="M70" s="28">
        <f t="shared" si="43"/>
        <v>-4.32</v>
      </c>
      <c r="N70" s="28">
        <f t="shared" si="31"/>
        <v>-1.02</v>
      </c>
      <c r="O70" s="28">
        <f t="shared" si="32"/>
        <v>0</v>
      </c>
      <c r="P70" s="21"/>
      <c r="Q70" s="101">
        <f t="shared" si="33"/>
        <v>69</v>
      </c>
      <c r="R70" s="29">
        <f t="shared" si="44"/>
        <v>-24.32</v>
      </c>
      <c r="S70" s="29">
        <f t="shared" si="34"/>
        <v>-1.02</v>
      </c>
      <c r="T70" s="28">
        <f t="shared" si="35"/>
        <v>0</v>
      </c>
      <c r="U70" s="21"/>
      <c r="V70" s="101">
        <f t="shared" si="36"/>
        <v>69</v>
      </c>
      <c r="W70" s="29">
        <f t="shared" si="45"/>
        <v>-34.32</v>
      </c>
      <c r="X70" s="29">
        <f t="shared" si="37"/>
        <v>-1.02</v>
      </c>
      <c r="Y70" s="28">
        <f t="shared" si="38"/>
        <v>0</v>
      </c>
      <c r="Z70" s="22"/>
      <c r="AA70" s="23"/>
      <c r="AB70" s="23"/>
      <c r="AC70" s="23"/>
      <c r="AD70" s="92"/>
      <c r="AE70" s="21"/>
      <c r="AF70" s="64">
        <f t="shared" si="39"/>
        <v>0</v>
      </c>
      <c r="AG70" s="33">
        <f t="shared" si="42"/>
        <v>0</v>
      </c>
      <c r="AH70" s="33"/>
    </row>
    <row r="71" spans="1:34" x14ac:dyDescent="0.25">
      <c r="A71" s="21"/>
      <c r="B71" s="72"/>
      <c r="C71" s="103"/>
      <c r="D71" s="69"/>
      <c r="E71" s="108"/>
      <c r="F71" s="98"/>
      <c r="G71" s="21"/>
      <c r="H71" s="101">
        <v>70</v>
      </c>
      <c r="I71" s="123">
        <f t="shared" si="40"/>
        <v>0</v>
      </c>
      <c r="J71" s="96">
        <f t="shared" si="41"/>
        <v>-1.02</v>
      </c>
      <c r="K71" s="21"/>
      <c r="L71" s="101">
        <f t="shared" si="30"/>
        <v>70</v>
      </c>
      <c r="M71" s="28">
        <f t="shared" si="43"/>
        <v>-4.32</v>
      </c>
      <c r="N71" s="28">
        <f t="shared" si="31"/>
        <v>-1.02</v>
      </c>
      <c r="O71" s="28">
        <f t="shared" si="32"/>
        <v>0</v>
      </c>
      <c r="P71" s="21"/>
      <c r="Q71" s="101">
        <f t="shared" si="33"/>
        <v>70</v>
      </c>
      <c r="R71" s="29">
        <f t="shared" si="44"/>
        <v>-24.32</v>
      </c>
      <c r="S71" s="29">
        <f t="shared" si="34"/>
        <v>-1.02</v>
      </c>
      <c r="T71" s="28">
        <f t="shared" si="35"/>
        <v>0</v>
      </c>
      <c r="U71" s="21"/>
      <c r="V71" s="101">
        <f t="shared" si="36"/>
        <v>70</v>
      </c>
      <c r="W71" s="29">
        <f t="shared" si="45"/>
        <v>-34.32</v>
      </c>
      <c r="X71" s="29">
        <f t="shared" si="37"/>
        <v>-1.02</v>
      </c>
      <c r="Y71" s="28">
        <f t="shared" si="38"/>
        <v>0</v>
      </c>
      <c r="Z71" s="22"/>
      <c r="AA71" s="23"/>
      <c r="AB71" s="23"/>
      <c r="AC71" s="23"/>
      <c r="AD71" s="92"/>
      <c r="AE71" s="21"/>
      <c r="AF71" s="64">
        <f t="shared" si="39"/>
        <v>0</v>
      </c>
      <c r="AG71" s="33">
        <f t="shared" si="42"/>
        <v>0</v>
      </c>
      <c r="AH71" s="33"/>
    </row>
    <row r="72" spans="1:34" x14ac:dyDescent="0.25">
      <c r="A72" s="21"/>
      <c r="B72" s="72"/>
      <c r="C72" s="103"/>
      <c r="D72" s="69"/>
      <c r="E72" s="108"/>
      <c r="F72" s="98"/>
      <c r="G72" s="21"/>
      <c r="H72" s="101">
        <v>71</v>
      </c>
      <c r="I72" s="123">
        <f t="shared" si="40"/>
        <v>0</v>
      </c>
      <c r="J72" s="96">
        <f t="shared" si="41"/>
        <v>-1.02</v>
      </c>
      <c r="K72" s="21"/>
      <c r="L72" s="101">
        <f t="shared" si="30"/>
        <v>71</v>
      </c>
      <c r="M72" s="28">
        <f t="shared" si="43"/>
        <v>-4.32</v>
      </c>
      <c r="N72" s="28">
        <f t="shared" si="31"/>
        <v>-1.02</v>
      </c>
      <c r="O72" s="28">
        <f t="shared" si="32"/>
        <v>0</v>
      </c>
      <c r="P72" s="21"/>
      <c r="Q72" s="101">
        <f t="shared" si="33"/>
        <v>71</v>
      </c>
      <c r="R72" s="29">
        <f t="shared" si="44"/>
        <v>-24.32</v>
      </c>
      <c r="S72" s="29">
        <f t="shared" si="34"/>
        <v>-1.02</v>
      </c>
      <c r="T72" s="28">
        <f t="shared" si="35"/>
        <v>0</v>
      </c>
      <c r="U72" s="21"/>
      <c r="V72" s="101">
        <f t="shared" si="36"/>
        <v>71</v>
      </c>
      <c r="W72" s="29">
        <f t="shared" si="45"/>
        <v>-34.32</v>
      </c>
      <c r="X72" s="29">
        <f t="shared" si="37"/>
        <v>-1.02</v>
      </c>
      <c r="Y72" s="28">
        <f t="shared" si="38"/>
        <v>0</v>
      </c>
      <c r="Z72" s="22"/>
      <c r="AA72" s="23"/>
      <c r="AB72" s="23"/>
      <c r="AC72" s="23"/>
      <c r="AD72" s="92"/>
      <c r="AE72" s="21"/>
      <c r="AF72" s="64">
        <f t="shared" si="39"/>
        <v>0</v>
      </c>
      <c r="AG72" s="33">
        <f t="shared" si="42"/>
        <v>0</v>
      </c>
      <c r="AH72" s="33"/>
    </row>
    <row r="73" spans="1:34" x14ac:dyDescent="0.25">
      <c r="A73" s="21"/>
      <c r="B73" s="72"/>
      <c r="C73" s="103"/>
      <c r="D73" s="69"/>
      <c r="E73" s="108"/>
      <c r="F73" s="98"/>
      <c r="G73" s="21"/>
      <c r="H73" s="101">
        <v>72</v>
      </c>
      <c r="I73" s="123">
        <f t="shared" si="40"/>
        <v>0</v>
      </c>
      <c r="J73" s="96">
        <f t="shared" si="41"/>
        <v>-1.02</v>
      </c>
      <c r="K73" s="21"/>
      <c r="L73" s="101">
        <f t="shared" si="30"/>
        <v>72</v>
      </c>
      <c r="M73" s="28">
        <f t="shared" si="43"/>
        <v>-4.32</v>
      </c>
      <c r="N73" s="28">
        <f t="shared" si="31"/>
        <v>-1.02</v>
      </c>
      <c r="O73" s="28">
        <f t="shared" si="32"/>
        <v>0</v>
      </c>
      <c r="P73" s="21"/>
      <c r="Q73" s="101">
        <f t="shared" si="33"/>
        <v>72</v>
      </c>
      <c r="R73" s="29">
        <f t="shared" si="44"/>
        <v>-24.32</v>
      </c>
      <c r="S73" s="29">
        <f t="shared" si="34"/>
        <v>-1.02</v>
      </c>
      <c r="T73" s="28">
        <f t="shared" si="35"/>
        <v>0</v>
      </c>
      <c r="U73" s="21"/>
      <c r="V73" s="101">
        <f t="shared" si="36"/>
        <v>72</v>
      </c>
      <c r="W73" s="29">
        <f t="shared" si="45"/>
        <v>-34.32</v>
      </c>
      <c r="X73" s="29">
        <f t="shared" si="37"/>
        <v>-1.02</v>
      </c>
      <c r="Y73" s="28">
        <f t="shared" si="38"/>
        <v>0</v>
      </c>
      <c r="Z73" s="22"/>
      <c r="AA73" s="23"/>
      <c r="AB73" s="23"/>
      <c r="AC73" s="23"/>
      <c r="AD73" s="92"/>
      <c r="AE73" s="21"/>
      <c r="AF73" s="64">
        <f t="shared" si="39"/>
        <v>0</v>
      </c>
      <c r="AG73" s="33">
        <f t="shared" si="42"/>
        <v>0</v>
      </c>
      <c r="AH73" s="33"/>
    </row>
    <row r="74" spans="1:34" x14ac:dyDescent="0.25">
      <c r="A74" s="21"/>
      <c r="B74" s="72"/>
      <c r="C74" s="103"/>
      <c r="D74" s="69"/>
      <c r="E74" s="108"/>
      <c r="F74" s="98"/>
      <c r="G74" s="21"/>
      <c r="H74" s="101">
        <v>73</v>
      </c>
      <c r="I74" s="123">
        <f t="shared" si="40"/>
        <v>0</v>
      </c>
      <c r="J74" s="96">
        <f t="shared" si="41"/>
        <v>-1.02</v>
      </c>
      <c r="K74" s="21"/>
      <c r="L74" s="101">
        <f t="shared" si="30"/>
        <v>73</v>
      </c>
      <c r="M74" s="28">
        <f t="shared" si="43"/>
        <v>-4.32</v>
      </c>
      <c r="N74" s="28">
        <f t="shared" si="31"/>
        <v>-1.02</v>
      </c>
      <c r="O74" s="28">
        <f t="shared" si="32"/>
        <v>0</v>
      </c>
      <c r="P74" s="21"/>
      <c r="Q74" s="101">
        <f t="shared" si="33"/>
        <v>73</v>
      </c>
      <c r="R74" s="29">
        <f t="shared" si="44"/>
        <v>-24.32</v>
      </c>
      <c r="S74" s="29">
        <f t="shared" si="34"/>
        <v>-1.02</v>
      </c>
      <c r="T74" s="28">
        <f t="shared" si="35"/>
        <v>0</v>
      </c>
      <c r="U74" s="21"/>
      <c r="V74" s="101">
        <f t="shared" si="36"/>
        <v>73</v>
      </c>
      <c r="W74" s="29">
        <f t="shared" si="45"/>
        <v>-34.32</v>
      </c>
      <c r="X74" s="29">
        <f t="shared" si="37"/>
        <v>-1.02</v>
      </c>
      <c r="Y74" s="28">
        <f t="shared" si="38"/>
        <v>0</v>
      </c>
      <c r="Z74" s="22"/>
      <c r="AA74" s="23"/>
      <c r="AB74" s="23"/>
      <c r="AC74" s="23"/>
      <c r="AD74" s="92"/>
      <c r="AE74" s="21"/>
      <c r="AF74" s="64">
        <f t="shared" si="39"/>
        <v>0</v>
      </c>
      <c r="AG74" s="33">
        <f t="shared" si="42"/>
        <v>0</v>
      </c>
      <c r="AH74" s="33"/>
    </row>
    <row r="75" spans="1:34" x14ac:dyDescent="0.25">
      <c r="A75" s="21"/>
      <c r="B75" s="72"/>
      <c r="C75" s="103"/>
      <c r="D75" s="69"/>
      <c r="E75" s="108"/>
      <c r="F75" s="98"/>
      <c r="G75" s="21"/>
      <c r="H75" s="101">
        <v>74</v>
      </c>
      <c r="I75" s="123">
        <f t="shared" si="40"/>
        <v>0</v>
      </c>
      <c r="J75" s="96">
        <f t="shared" si="41"/>
        <v>-1.02</v>
      </c>
      <c r="K75" s="21"/>
      <c r="L75" s="101">
        <f t="shared" si="30"/>
        <v>74</v>
      </c>
      <c r="M75" s="28">
        <f t="shared" si="43"/>
        <v>-4.32</v>
      </c>
      <c r="N75" s="28">
        <f t="shared" si="31"/>
        <v>-1.02</v>
      </c>
      <c r="O75" s="28">
        <f t="shared" si="32"/>
        <v>0</v>
      </c>
      <c r="P75" s="21"/>
      <c r="Q75" s="101">
        <f t="shared" si="33"/>
        <v>74</v>
      </c>
      <c r="R75" s="29">
        <f t="shared" si="44"/>
        <v>-24.32</v>
      </c>
      <c r="S75" s="29">
        <f t="shared" si="34"/>
        <v>-1.02</v>
      </c>
      <c r="T75" s="28">
        <f t="shared" si="35"/>
        <v>0</v>
      </c>
      <c r="U75" s="21"/>
      <c r="V75" s="101">
        <f t="shared" si="36"/>
        <v>74</v>
      </c>
      <c r="W75" s="29">
        <f t="shared" si="45"/>
        <v>-34.32</v>
      </c>
      <c r="X75" s="29">
        <f t="shared" si="37"/>
        <v>-1.02</v>
      </c>
      <c r="Y75" s="28">
        <f t="shared" si="38"/>
        <v>0</v>
      </c>
      <c r="Z75" s="22"/>
      <c r="AA75" s="23"/>
      <c r="AB75" s="23"/>
      <c r="AC75" s="23"/>
      <c r="AD75" s="92"/>
      <c r="AE75" s="21"/>
      <c r="AF75" s="64">
        <f t="shared" si="39"/>
        <v>0</v>
      </c>
      <c r="AG75" s="33">
        <f t="shared" si="42"/>
        <v>0</v>
      </c>
      <c r="AH75" s="33"/>
    </row>
    <row r="76" spans="1:34" x14ac:dyDescent="0.25">
      <c r="A76" s="87"/>
      <c r="B76" s="73"/>
      <c r="C76" s="103"/>
      <c r="D76" s="106"/>
      <c r="E76" s="109"/>
      <c r="F76" s="98"/>
      <c r="G76" s="87"/>
      <c r="H76" s="101">
        <v>75</v>
      </c>
      <c r="I76" s="124">
        <f t="shared" si="40"/>
        <v>0</v>
      </c>
      <c r="J76" s="96">
        <f t="shared" si="41"/>
        <v>-1.02</v>
      </c>
      <c r="K76" s="87"/>
      <c r="L76" s="101">
        <f t="shared" si="30"/>
        <v>75</v>
      </c>
      <c r="M76" s="30">
        <f t="shared" si="43"/>
        <v>-4.32</v>
      </c>
      <c r="N76" s="30">
        <f t="shared" si="31"/>
        <v>-1.02</v>
      </c>
      <c r="O76" s="30">
        <f t="shared" si="32"/>
        <v>0</v>
      </c>
      <c r="P76" s="87"/>
      <c r="Q76" s="101">
        <f t="shared" si="33"/>
        <v>75</v>
      </c>
      <c r="R76" s="31">
        <f t="shared" si="44"/>
        <v>-24.32</v>
      </c>
      <c r="S76" s="31">
        <f t="shared" si="34"/>
        <v>-1.02</v>
      </c>
      <c r="T76" s="30">
        <f t="shared" si="35"/>
        <v>0</v>
      </c>
      <c r="U76" s="87"/>
      <c r="V76" s="101">
        <f t="shared" si="36"/>
        <v>75</v>
      </c>
      <c r="W76" s="31">
        <f t="shared" si="45"/>
        <v>-34.32</v>
      </c>
      <c r="X76" s="31">
        <f t="shared" si="37"/>
        <v>-1.02</v>
      </c>
      <c r="Y76" s="30">
        <f t="shared" si="38"/>
        <v>0</v>
      </c>
      <c r="Z76" s="104"/>
      <c r="AA76" s="25"/>
      <c r="AB76" s="25"/>
      <c r="AC76" s="25"/>
      <c r="AD76" s="93"/>
      <c r="AE76" s="87"/>
      <c r="AF76" s="94">
        <f t="shared" si="39"/>
        <v>0</v>
      </c>
      <c r="AG76" s="34">
        <f t="shared" si="42"/>
        <v>0</v>
      </c>
      <c r="AH76" s="34"/>
    </row>
  </sheetData>
  <dataConsolidate/>
  <mergeCells count="7">
    <mergeCell ref="AA1:AD1"/>
    <mergeCell ref="A12:A13"/>
    <mergeCell ref="A2:A3"/>
    <mergeCell ref="A22:A23"/>
    <mergeCell ref="V1:Y1"/>
    <mergeCell ref="Q1:T1"/>
    <mergeCell ref="L1:O1"/>
  </mergeCells>
  <dataValidations count="2">
    <dataValidation type="list" allowBlank="1" showInputMessage="1" showErrorMessage="1" sqref="A4">
      <formula1>$A$5:$A$11</formula1>
    </dataValidation>
    <dataValidation type="list" allowBlank="1" showInputMessage="1" showErrorMessage="1" sqref="A14">
      <formula1>$A$15:$A$21</formula1>
    </dataValidation>
  </dataValidations>
  <pageMargins left="0.7" right="0.7" top="0.75" bottom="0.75" header="0.3" footer="0.3"/>
  <pageSetup paperSize="9" orientation="portrait" verticalDpi="300" r:id="rId1"/>
  <ignoredErrors>
    <ignoredError sqref="M3:M45 R3:R45 W3:W45 M46:M76 R46:R76 W46:W7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B13" sqref="B13"/>
    </sheetView>
  </sheetViews>
  <sheetFormatPr defaultRowHeight="12.75" x14ac:dyDescent="0.25"/>
  <cols>
    <col min="1" max="1" width="10.7109375" style="115" customWidth="1"/>
    <col min="2" max="5" width="10.7109375" style="114" customWidth="1"/>
    <col min="6" max="6" width="1.7109375" style="118" customWidth="1"/>
    <col min="7" max="10" width="10.7109375" style="114" customWidth="1"/>
    <col min="11" max="11" width="1.7109375" style="114" customWidth="1"/>
    <col min="12" max="12" width="33.5703125" style="116" bestFit="1" customWidth="1"/>
    <col min="13" max="16384" width="9.140625" style="114"/>
  </cols>
  <sheetData>
    <row r="1" spans="1:12" ht="25.5" x14ac:dyDescent="0.25">
      <c r="A1" s="110" t="s">
        <v>5</v>
      </c>
      <c r="B1" s="111" t="s">
        <v>6</v>
      </c>
      <c r="C1" s="111" t="s">
        <v>7</v>
      </c>
      <c r="D1" s="111" t="s">
        <v>8</v>
      </c>
      <c r="E1" s="111" t="s">
        <v>58</v>
      </c>
      <c r="F1" s="114"/>
      <c r="G1" s="110" t="s">
        <v>5</v>
      </c>
      <c r="H1" s="119" t="s">
        <v>6</v>
      </c>
      <c r="I1" s="119" t="s">
        <v>7</v>
      </c>
      <c r="J1" s="119" t="s">
        <v>8</v>
      </c>
      <c r="L1" s="111" t="s">
        <v>48</v>
      </c>
    </row>
    <row r="2" spans="1:12" x14ac:dyDescent="0.25">
      <c r="A2" s="112"/>
      <c r="B2" s="117"/>
      <c r="C2" s="117"/>
      <c r="D2" s="117"/>
      <c r="E2" s="117"/>
      <c r="F2" s="114"/>
      <c r="G2" s="131">
        <f>A2</f>
        <v>0</v>
      </c>
      <c r="H2" s="131" t="str">
        <f>SUBSTITUTE(B2,",",".")</f>
        <v/>
      </c>
      <c r="I2" s="131" t="str">
        <f>SUBSTITUTE(C2,",",".")</f>
        <v/>
      </c>
      <c r="J2" s="131" t="str">
        <f>SUBSTITUTE(D2,",",".")</f>
        <v/>
      </c>
      <c r="L2" s="113" t="str">
        <f>CONCATENATE(G2,",",I2,",",H2,",",J2,",",E2,",")</f>
        <v>0,,,,,</v>
      </c>
    </row>
    <row r="3" spans="1:12" x14ac:dyDescent="0.25">
      <c r="A3" s="112"/>
      <c r="B3" s="117"/>
      <c r="C3" s="117"/>
      <c r="D3" s="117"/>
      <c r="E3" s="117"/>
      <c r="F3" s="114"/>
      <c r="G3" s="131">
        <f t="shared" ref="G3:G66" si="0">A3</f>
        <v>0</v>
      </c>
      <c r="H3" s="131" t="str">
        <f t="shared" ref="H3:H66" si="1">SUBSTITUTE(B3,",",".")</f>
        <v/>
      </c>
      <c r="I3" s="131" t="str">
        <f t="shared" ref="I3:I66" si="2">SUBSTITUTE(C3,",",".")</f>
        <v/>
      </c>
      <c r="J3" s="131" t="str">
        <f t="shared" ref="J3:J66" si="3">SUBSTITUTE(D3,",",".")</f>
        <v/>
      </c>
      <c r="L3" s="113" t="str">
        <f t="shared" ref="L3:L17" si="4">CONCATENATE(G3,",",I3,",",H3,",",J3,",",E3,",")</f>
        <v>0,,,,,</v>
      </c>
    </row>
    <row r="4" spans="1:12" x14ac:dyDescent="0.25">
      <c r="A4" s="112"/>
      <c r="B4" s="117"/>
      <c r="C4" s="117"/>
      <c r="D4" s="117"/>
      <c r="E4" s="117"/>
      <c r="F4" s="114"/>
      <c r="G4" s="131">
        <f t="shared" si="0"/>
        <v>0</v>
      </c>
      <c r="H4" s="131" t="str">
        <f t="shared" si="1"/>
        <v/>
      </c>
      <c r="I4" s="131" t="str">
        <f t="shared" si="2"/>
        <v/>
      </c>
      <c r="J4" s="131" t="str">
        <f t="shared" si="3"/>
        <v/>
      </c>
      <c r="L4" s="113" t="str">
        <f t="shared" si="4"/>
        <v>0,,,,,</v>
      </c>
    </row>
    <row r="5" spans="1:12" x14ac:dyDescent="0.25">
      <c r="A5" s="112"/>
      <c r="B5" s="117"/>
      <c r="C5" s="117"/>
      <c r="D5" s="117"/>
      <c r="E5" s="117"/>
      <c r="F5" s="114"/>
      <c r="G5" s="131">
        <f t="shared" si="0"/>
        <v>0</v>
      </c>
      <c r="H5" s="131" t="str">
        <f t="shared" si="1"/>
        <v/>
      </c>
      <c r="I5" s="131" t="str">
        <f t="shared" si="2"/>
        <v/>
      </c>
      <c r="J5" s="131" t="str">
        <f t="shared" si="3"/>
        <v/>
      </c>
      <c r="L5" s="113" t="str">
        <f t="shared" si="4"/>
        <v>0,,,,,</v>
      </c>
    </row>
    <row r="6" spans="1:12" x14ac:dyDescent="0.25">
      <c r="A6" s="112"/>
      <c r="B6" s="117"/>
      <c r="C6" s="117"/>
      <c r="D6" s="117"/>
      <c r="E6" s="117"/>
      <c r="F6" s="114"/>
      <c r="G6" s="131">
        <f t="shared" si="0"/>
        <v>0</v>
      </c>
      <c r="H6" s="131" t="str">
        <f t="shared" si="1"/>
        <v/>
      </c>
      <c r="I6" s="131" t="str">
        <f t="shared" si="2"/>
        <v/>
      </c>
      <c r="J6" s="131" t="str">
        <f t="shared" si="3"/>
        <v/>
      </c>
      <c r="L6" s="113" t="str">
        <f t="shared" si="4"/>
        <v>0,,,,,</v>
      </c>
    </row>
    <row r="7" spans="1:12" x14ac:dyDescent="0.25">
      <c r="A7" s="112"/>
      <c r="B7" s="117"/>
      <c r="C7" s="117"/>
      <c r="D7" s="117"/>
      <c r="E7" s="117"/>
      <c r="F7" s="114"/>
      <c r="G7" s="131">
        <f t="shared" si="0"/>
        <v>0</v>
      </c>
      <c r="H7" s="131" t="str">
        <f t="shared" si="1"/>
        <v/>
      </c>
      <c r="I7" s="131" t="str">
        <f t="shared" si="2"/>
        <v/>
      </c>
      <c r="J7" s="131" t="str">
        <f t="shared" si="3"/>
        <v/>
      </c>
      <c r="L7" s="113" t="str">
        <f t="shared" si="4"/>
        <v>0,,,,,</v>
      </c>
    </row>
    <row r="8" spans="1:12" x14ac:dyDescent="0.25">
      <c r="A8" s="112"/>
      <c r="B8" s="117"/>
      <c r="C8" s="117"/>
      <c r="D8" s="117"/>
      <c r="E8" s="117"/>
      <c r="F8" s="114"/>
      <c r="G8" s="131">
        <f t="shared" si="0"/>
        <v>0</v>
      </c>
      <c r="H8" s="131" t="str">
        <f t="shared" si="1"/>
        <v/>
      </c>
      <c r="I8" s="131" t="str">
        <f t="shared" si="2"/>
        <v/>
      </c>
      <c r="J8" s="131" t="str">
        <f t="shared" si="3"/>
        <v/>
      </c>
      <c r="L8" s="113" t="str">
        <f t="shared" si="4"/>
        <v>0,,,,,</v>
      </c>
    </row>
    <row r="9" spans="1:12" x14ac:dyDescent="0.25">
      <c r="A9" s="112"/>
      <c r="B9" s="117"/>
      <c r="C9" s="117"/>
      <c r="D9" s="117"/>
      <c r="E9" s="117"/>
      <c r="F9" s="114"/>
      <c r="G9" s="131">
        <f t="shared" si="0"/>
        <v>0</v>
      </c>
      <c r="H9" s="131" t="str">
        <f t="shared" si="1"/>
        <v/>
      </c>
      <c r="I9" s="131" t="str">
        <f t="shared" si="2"/>
        <v/>
      </c>
      <c r="J9" s="131" t="str">
        <f t="shared" si="3"/>
        <v/>
      </c>
      <c r="L9" s="113" t="str">
        <f t="shared" si="4"/>
        <v>0,,,,,</v>
      </c>
    </row>
    <row r="10" spans="1:12" x14ac:dyDescent="0.25">
      <c r="A10" s="112"/>
      <c r="B10" s="117"/>
      <c r="C10" s="117"/>
      <c r="D10" s="117"/>
      <c r="E10" s="117"/>
      <c r="F10" s="114"/>
      <c r="G10" s="131">
        <f t="shared" si="0"/>
        <v>0</v>
      </c>
      <c r="H10" s="131" t="str">
        <f t="shared" si="1"/>
        <v/>
      </c>
      <c r="I10" s="131" t="str">
        <f t="shared" si="2"/>
        <v/>
      </c>
      <c r="J10" s="131" t="str">
        <f t="shared" si="3"/>
        <v/>
      </c>
      <c r="L10" s="113" t="str">
        <f t="shared" si="4"/>
        <v>0,,,,,</v>
      </c>
    </row>
    <row r="11" spans="1:12" x14ac:dyDescent="0.25">
      <c r="A11" s="112"/>
      <c r="B11" s="117"/>
      <c r="C11" s="117"/>
      <c r="D11" s="117"/>
      <c r="E11" s="117"/>
      <c r="F11" s="114"/>
      <c r="G11" s="131">
        <f t="shared" si="0"/>
        <v>0</v>
      </c>
      <c r="H11" s="131" t="str">
        <f t="shared" si="1"/>
        <v/>
      </c>
      <c r="I11" s="131" t="str">
        <f t="shared" si="2"/>
        <v/>
      </c>
      <c r="J11" s="131" t="str">
        <f t="shared" si="3"/>
        <v/>
      </c>
      <c r="L11" s="113" t="str">
        <f t="shared" si="4"/>
        <v>0,,,,,</v>
      </c>
    </row>
    <row r="12" spans="1:12" x14ac:dyDescent="0.25">
      <c r="A12" s="112"/>
      <c r="B12" s="117"/>
      <c r="C12" s="117"/>
      <c r="D12" s="117"/>
      <c r="E12" s="117"/>
      <c r="F12" s="114"/>
      <c r="G12" s="131">
        <f t="shared" si="0"/>
        <v>0</v>
      </c>
      <c r="H12" s="131" t="str">
        <f t="shared" si="1"/>
        <v/>
      </c>
      <c r="I12" s="131" t="str">
        <f t="shared" si="2"/>
        <v/>
      </c>
      <c r="J12" s="131" t="str">
        <f t="shared" si="3"/>
        <v/>
      </c>
      <c r="L12" s="113" t="str">
        <f t="shared" si="4"/>
        <v>0,,,,,</v>
      </c>
    </row>
    <row r="13" spans="1:12" x14ac:dyDescent="0.25">
      <c r="A13" s="112"/>
      <c r="B13" s="117"/>
      <c r="C13" s="117"/>
      <c r="D13" s="117"/>
      <c r="E13" s="117"/>
      <c r="F13" s="114"/>
      <c r="G13" s="131">
        <f t="shared" si="0"/>
        <v>0</v>
      </c>
      <c r="H13" s="131" t="str">
        <f t="shared" si="1"/>
        <v/>
      </c>
      <c r="I13" s="131" t="str">
        <f t="shared" si="2"/>
        <v/>
      </c>
      <c r="J13" s="131" t="str">
        <f t="shared" si="3"/>
        <v/>
      </c>
      <c r="L13" s="113" t="str">
        <f t="shared" si="4"/>
        <v>0,,,,,</v>
      </c>
    </row>
    <row r="14" spans="1:12" x14ac:dyDescent="0.25">
      <c r="A14" s="112"/>
      <c r="B14" s="117"/>
      <c r="C14" s="117"/>
      <c r="D14" s="117"/>
      <c r="E14" s="117"/>
      <c r="F14" s="114"/>
      <c r="G14" s="131">
        <f t="shared" si="0"/>
        <v>0</v>
      </c>
      <c r="H14" s="131" t="str">
        <f t="shared" si="1"/>
        <v/>
      </c>
      <c r="I14" s="131" t="str">
        <f t="shared" si="2"/>
        <v/>
      </c>
      <c r="J14" s="131" t="str">
        <f t="shared" si="3"/>
        <v/>
      </c>
      <c r="L14" s="113" t="str">
        <f t="shared" si="4"/>
        <v>0,,,,,</v>
      </c>
    </row>
    <row r="15" spans="1:12" x14ac:dyDescent="0.25">
      <c r="A15" s="112"/>
      <c r="B15" s="117"/>
      <c r="C15" s="117"/>
      <c r="D15" s="117"/>
      <c r="E15" s="117"/>
      <c r="F15" s="114"/>
      <c r="G15" s="131">
        <f t="shared" si="0"/>
        <v>0</v>
      </c>
      <c r="H15" s="131" t="str">
        <f t="shared" si="1"/>
        <v/>
      </c>
      <c r="I15" s="131" t="str">
        <f t="shared" si="2"/>
        <v/>
      </c>
      <c r="J15" s="131" t="str">
        <f t="shared" si="3"/>
        <v/>
      </c>
      <c r="L15" s="113" t="str">
        <f t="shared" si="4"/>
        <v>0,,,,,</v>
      </c>
    </row>
    <row r="16" spans="1:12" x14ac:dyDescent="0.25">
      <c r="A16" s="112"/>
      <c r="B16" s="117"/>
      <c r="C16" s="117"/>
      <c r="D16" s="117"/>
      <c r="E16" s="117"/>
      <c r="F16" s="114"/>
      <c r="G16" s="131">
        <f t="shared" si="0"/>
        <v>0</v>
      </c>
      <c r="H16" s="131" t="str">
        <f t="shared" si="1"/>
        <v/>
      </c>
      <c r="I16" s="131" t="str">
        <f t="shared" si="2"/>
        <v/>
      </c>
      <c r="J16" s="131" t="str">
        <f t="shared" si="3"/>
        <v/>
      </c>
      <c r="L16" s="113" t="str">
        <f t="shared" si="4"/>
        <v>0,,,,,</v>
      </c>
    </row>
    <row r="17" spans="1:12" x14ac:dyDescent="0.25">
      <c r="A17" s="112"/>
      <c r="B17" s="117"/>
      <c r="C17" s="117"/>
      <c r="D17" s="117"/>
      <c r="E17" s="117"/>
      <c r="F17" s="114"/>
      <c r="G17" s="131">
        <f t="shared" si="0"/>
        <v>0</v>
      </c>
      <c r="H17" s="131" t="str">
        <f t="shared" si="1"/>
        <v/>
      </c>
      <c r="I17" s="131" t="str">
        <f t="shared" si="2"/>
        <v/>
      </c>
      <c r="J17" s="131" t="str">
        <f t="shared" si="3"/>
        <v/>
      </c>
      <c r="L17" s="113" t="str">
        <f t="shared" si="4"/>
        <v>0,,,,,</v>
      </c>
    </row>
    <row r="18" spans="1:12" x14ac:dyDescent="0.25">
      <c r="A18" s="112"/>
      <c r="B18" s="117"/>
      <c r="C18" s="117"/>
      <c r="D18" s="117"/>
      <c r="E18" s="117"/>
      <c r="F18" s="114"/>
      <c r="G18" s="131">
        <f t="shared" si="0"/>
        <v>0</v>
      </c>
      <c r="H18" s="131" t="str">
        <f t="shared" si="1"/>
        <v/>
      </c>
      <c r="I18" s="131" t="str">
        <f t="shared" si="2"/>
        <v/>
      </c>
      <c r="J18" s="131" t="str">
        <f t="shared" si="3"/>
        <v/>
      </c>
      <c r="L18" s="113" t="str">
        <f t="shared" ref="L18:L66" si="5">CONCATENATE(G18,",",I18,",",H18,",",J18,",",",")</f>
        <v>0,,,,,</v>
      </c>
    </row>
    <row r="19" spans="1:12" x14ac:dyDescent="0.25">
      <c r="A19" s="112"/>
      <c r="B19" s="117"/>
      <c r="C19" s="117"/>
      <c r="D19" s="117"/>
      <c r="E19" s="117"/>
      <c r="F19" s="114"/>
      <c r="G19" s="131">
        <f t="shared" si="0"/>
        <v>0</v>
      </c>
      <c r="H19" s="131" t="str">
        <f t="shared" si="1"/>
        <v/>
      </c>
      <c r="I19" s="131" t="str">
        <f t="shared" si="2"/>
        <v/>
      </c>
      <c r="J19" s="131" t="str">
        <f t="shared" si="3"/>
        <v/>
      </c>
      <c r="L19" s="113" t="str">
        <f t="shared" si="5"/>
        <v>0,,,,,</v>
      </c>
    </row>
    <row r="20" spans="1:12" x14ac:dyDescent="0.25">
      <c r="A20" s="112"/>
      <c r="B20" s="117"/>
      <c r="C20" s="117"/>
      <c r="D20" s="117"/>
      <c r="E20" s="117"/>
      <c r="F20" s="114"/>
      <c r="G20" s="131">
        <f t="shared" si="0"/>
        <v>0</v>
      </c>
      <c r="H20" s="131" t="str">
        <f t="shared" si="1"/>
        <v/>
      </c>
      <c r="I20" s="131" t="str">
        <f t="shared" si="2"/>
        <v/>
      </c>
      <c r="J20" s="131" t="str">
        <f t="shared" si="3"/>
        <v/>
      </c>
      <c r="L20" s="113" t="str">
        <f t="shared" si="5"/>
        <v>0,,,,,</v>
      </c>
    </row>
    <row r="21" spans="1:12" x14ac:dyDescent="0.25">
      <c r="A21" s="112"/>
      <c r="B21" s="117"/>
      <c r="C21" s="117"/>
      <c r="D21" s="117"/>
      <c r="E21" s="117"/>
      <c r="F21" s="114"/>
      <c r="G21" s="131">
        <f t="shared" si="0"/>
        <v>0</v>
      </c>
      <c r="H21" s="131" t="str">
        <f t="shared" si="1"/>
        <v/>
      </c>
      <c r="I21" s="131" t="str">
        <f t="shared" si="2"/>
        <v/>
      </c>
      <c r="J21" s="131" t="str">
        <f t="shared" si="3"/>
        <v/>
      </c>
      <c r="L21" s="113" t="str">
        <f t="shared" si="5"/>
        <v>0,,,,,</v>
      </c>
    </row>
    <row r="22" spans="1:12" x14ac:dyDescent="0.25">
      <c r="A22" s="112"/>
      <c r="B22" s="117"/>
      <c r="C22" s="117"/>
      <c r="D22" s="117"/>
      <c r="E22" s="117"/>
      <c r="F22" s="114"/>
      <c r="G22" s="131">
        <f t="shared" si="0"/>
        <v>0</v>
      </c>
      <c r="H22" s="131" t="str">
        <f t="shared" si="1"/>
        <v/>
      </c>
      <c r="I22" s="131" t="str">
        <f t="shared" si="2"/>
        <v/>
      </c>
      <c r="J22" s="131" t="str">
        <f t="shared" si="3"/>
        <v/>
      </c>
      <c r="L22" s="113" t="str">
        <f t="shared" si="5"/>
        <v>0,,,,,</v>
      </c>
    </row>
    <row r="23" spans="1:12" x14ac:dyDescent="0.25">
      <c r="A23" s="112"/>
      <c r="B23" s="117"/>
      <c r="C23" s="117"/>
      <c r="D23" s="117"/>
      <c r="E23" s="117"/>
      <c r="F23" s="114"/>
      <c r="G23" s="131">
        <f t="shared" si="0"/>
        <v>0</v>
      </c>
      <c r="H23" s="131" t="str">
        <f t="shared" si="1"/>
        <v/>
      </c>
      <c r="I23" s="131" t="str">
        <f t="shared" si="2"/>
        <v/>
      </c>
      <c r="J23" s="131" t="str">
        <f t="shared" si="3"/>
        <v/>
      </c>
      <c r="L23" s="113" t="str">
        <f t="shared" si="5"/>
        <v>0,,,,,</v>
      </c>
    </row>
    <row r="24" spans="1:12" x14ac:dyDescent="0.25">
      <c r="A24" s="112"/>
      <c r="B24" s="117"/>
      <c r="C24" s="117"/>
      <c r="D24" s="117"/>
      <c r="E24" s="117"/>
      <c r="F24" s="114"/>
      <c r="G24" s="131">
        <f t="shared" si="0"/>
        <v>0</v>
      </c>
      <c r="H24" s="131" t="str">
        <f t="shared" si="1"/>
        <v/>
      </c>
      <c r="I24" s="131" t="str">
        <f t="shared" si="2"/>
        <v/>
      </c>
      <c r="J24" s="131" t="str">
        <f t="shared" si="3"/>
        <v/>
      </c>
      <c r="L24" s="113" t="str">
        <f t="shared" si="5"/>
        <v>0,,,,,</v>
      </c>
    </row>
    <row r="25" spans="1:12" x14ac:dyDescent="0.25">
      <c r="A25" s="112"/>
      <c r="B25" s="117"/>
      <c r="C25" s="117"/>
      <c r="D25" s="117"/>
      <c r="E25" s="117"/>
      <c r="F25" s="114"/>
      <c r="G25" s="131">
        <f t="shared" si="0"/>
        <v>0</v>
      </c>
      <c r="H25" s="131" t="str">
        <f t="shared" si="1"/>
        <v/>
      </c>
      <c r="I25" s="131" t="str">
        <f t="shared" si="2"/>
        <v/>
      </c>
      <c r="J25" s="131" t="str">
        <f t="shared" si="3"/>
        <v/>
      </c>
      <c r="L25" s="113" t="str">
        <f t="shared" si="5"/>
        <v>0,,,,,</v>
      </c>
    </row>
    <row r="26" spans="1:12" x14ac:dyDescent="0.25">
      <c r="A26" s="112"/>
      <c r="B26" s="117"/>
      <c r="C26" s="117"/>
      <c r="D26" s="117"/>
      <c r="E26" s="117"/>
      <c r="F26" s="114"/>
      <c r="G26" s="131">
        <f t="shared" si="0"/>
        <v>0</v>
      </c>
      <c r="H26" s="131" t="str">
        <f t="shared" si="1"/>
        <v/>
      </c>
      <c r="I26" s="131" t="str">
        <f t="shared" si="2"/>
        <v/>
      </c>
      <c r="J26" s="131" t="str">
        <f t="shared" si="3"/>
        <v/>
      </c>
      <c r="L26" s="113" t="str">
        <f t="shared" si="5"/>
        <v>0,,,,,</v>
      </c>
    </row>
    <row r="27" spans="1:12" x14ac:dyDescent="0.25">
      <c r="A27" s="112"/>
      <c r="B27" s="117"/>
      <c r="C27" s="117"/>
      <c r="D27" s="117"/>
      <c r="E27" s="117"/>
      <c r="F27" s="114"/>
      <c r="G27" s="131">
        <f t="shared" si="0"/>
        <v>0</v>
      </c>
      <c r="H27" s="131" t="str">
        <f t="shared" si="1"/>
        <v/>
      </c>
      <c r="I27" s="131" t="str">
        <f t="shared" si="2"/>
        <v/>
      </c>
      <c r="J27" s="131" t="str">
        <f t="shared" si="3"/>
        <v/>
      </c>
      <c r="L27" s="113" t="str">
        <f t="shared" si="5"/>
        <v>0,,,,,</v>
      </c>
    </row>
    <row r="28" spans="1:12" x14ac:dyDescent="0.25">
      <c r="A28" s="112"/>
      <c r="B28" s="117"/>
      <c r="C28" s="117"/>
      <c r="D28" s="117"/>
      <c r="E28" s="117"/>
      <c r="F28" s="114"/>
      <c r="G28" s="131">
        <f t="shared" si="0"/>
        <v>0</v>
      </c>
      <c r="H28" s="131" t="str">
        <f t="shared" si="1"/>
        <v/>
      </c>
      <c r="I28" s="131" t="str">
        <f t="shared" si="2"/>
        <v/>
      </c>
      <c r="J28" s="131" t="str">
        <f t="shared" si="3"/>
        <v/>
      </c>
      <c r="L28" s="113" t="str">
        <f t="shared" si="5"/>
        <v>0,,,,,</v>
      </c>
    </row>
    <row r="29" spans="1:12" x14ac:dyDescent="0.25">
      <c r="A29" s="112"/>
      <c r="B29" s="117"/>
      <c r="C29" s="117"/>
      <c r="D29" s="117"/>
      <c r="E29" s="117"/>
      <c r="F29" s="114"/>
      <c r="G29" s="131">
        <f t="shared" si="0"/>
        <v>0</v>
      </c>
      <c r="H29" s="131" t="str">
        <f t="shared" si="1"/>
        <v/>
      </c>
      <c r="I29" s="131" t="str">
        <f t="shared" si="2"/>
        <v/>
      </c>
      <c r="J29" s="131" t="str">
        <f t="shared" si="3"/>
        <v/>
      </c>
      <c r="L29" s="113" t="str">
        <f t="shared" si="5"/>
        <v>0,,,,,</v>
      </c>
    </row>
    <row r="30" spans="1:12" x14ac:dyDescent="0.25">
      <c r="A30" s="112"/>
      <c r="B30" s="117"/>
      <c r="C30" s="117"/>
      <c r="D30" s="117"/>
      <c r="E30" s="117"/>
      <c r="F30" s="114"/>
      <c r="G30" s="131">
        <f t="shared" si="0"/>
        <v>0</v>
      </c>
      <c r="H30" s="131" t="str">
        <f t="shared" si="1"/>
        <v/>
      </c>
      <c r="I30" s="131" t="str">
        <f t="shared" si="2"/>
        <v/>
      </c>
      <c r="J30" s="131" t="str">
        <f t="shared" si="3"/>
        <v/>
      </c>
      <c r="L30" s="113" t="str">
        <f t="shared" si="5"/>
        <v>0,,,,,</v>
      </c>
    </row>
    <row r="31" spans="1:12" x14ac:dyDescent="0.25">
      <c r="A31" s="112"/>
      <c r="B31" s="117"/>
      <c r="C31" s="117"/>
      <c r="D31" s="117"/>
      <c r="E31" s="117"/>
      <c r="F31" s="114"/>
      <c r="G31" s="131">
        <f t="shared" si="0"/>
        <v>0</v>
      </c>
      <c r="H31" s="131" t="str">
        <f t="shared" si="1"/>
        <v/>
      </c>
      <c r="I31" s="131" t="str">
        <f t="shared" si="2"/>
        <v/>
      </c>
      <c r="J31" s="131" t="str">
        <f t="shared" si="3"/>
        <v/>
      </c>
      <c r="L31" s="113" t="str">
        <f t="shared" si="5"/>
        <v>0,,,,,</v>
      </c>
    </row>
    <row r="32" spans="1:12" x14ac:dyDescent="0.25">
      <c r="A32" s="112"/>
      <c r="B32" s="117"/>
      <c r="C32" s="117"/>
      <c r="D32" s="117"/>
      <c r="E32" s="117"/>
      <c r="F32" s="114"/>
      <c r="G32" s="131">
        <f t="shared" si="0"/>
        <v>0</v>
      </c>
      <c r="H32" s="131" t="str">
        <f t="shared" si="1"/>
        <v/>
      </c>
      <c r="I32" s="131" t="str">
        <f t="shared" si="2"/>
        <v/>
      </c>
      <c r="J32" s="131" t="str">
        <f t="shared" si="3"/>
        <v/>
      </c>
      <c r="L32" s="113" t="str">
        <f t="shared" si="5"/>
        <v>0,,,,,</v>
      </c>
    </row>
    <row r="33" spans="1:12" x14ac:dyDescent="0.25">
      <c r="A33" s="112"/>
      <c r="B33" s="117"/>
      <c r="C33" s="117"/>
      <c r="D33" s="117"/>
      <c r="E33" s="117"/>
      <c r="F33" s="114"/>
      <c r="G33" s="131">
        <f t="shared" si="0"/>
        <v>0</v>
      </c>
      <c r="H33" s="131" t="str">
        <f t="shared" si="1"/>
        <v/>
      </c>
      <c r="I33" s="131" t="str">
        <f t="shared" si="2"/>
        <v/>
      </c>
      <c r="J33" s="131" t="str">
        <f t="shared" si="3"/>
        <v/>
      </c>
      <c r="L33" s="113" t="str">
        <f t="shared" si="5"/>
        <v>0,,,,,</v>
      </c>
    </row>
    <row r="34" spans="1:12" x14ac:dyDescent="0.25">
      <c r="A34" s="112"/>
      <c r="B34" s="117"/>
      <c r="C34" s="117"/>
      <c r="D34" s="117"/>
      <c r="E34" s="117"/>
      <c r="F34" s="114"/>
      <c r="G34" s="131">
        <f t="shared" si="0"/>
        <v>0</v>
      </c>
      <c r="H34" s="131" t="str">
        <f t="shared" si="1"/>
        <v/>
      </c>
      <c r="I34" s="131" t="str">
        <f t="shared" si="2"/>
        <v/>
      </c>
      <c r="J34" s="131" t="str">
        <f t="shared" si="3"/>
        <v/>
      </c>
      <c r="L34" s="113" t="str">
        <f t="shared" si="5"/>
        <v>0,,,,,</v>
      </c>
    </row>
    <row r="35" spans="1:12" x14ac:dyDescent="0.25">
      <c r="A35" s="112"/>
      <c r="B35" s="117"/>
      <c r="C35" s="117"/>
      <c r="D35" s="117"/>
      <c r="E35" s="117"/>
      <c r="F35" s="114"/>
      <c r="G35" s="131">
        <f t="shared" si="0"/>
        <v>0</v>
      </c>
      <c r="H35" s="131" t="str">
        <f t="shared" si="1"/>
        <v/>
      </c>
      <c r="I35" s="131" t="str">
        <f t="shared" si="2"/>
        <v/>
      </c>
      <c r="J35" s="131" t="str">
        <f t="shared" si="3"/>
        <v/>
      </c>
      <c r="L35" s="113" t="str">
        <f t="shared" si="5"/>
        <v>0,,,,,</v>
      </c>
    </row>
    <row r="36" spans="1:12" x14ac:dyDescent="0.25">
      <c r="A36" s="112"/>
      <c r="B36" s="117"/>
      <c r="C36" s="117"/>
      <c r="D36" s="117"/>
      <c r="E36" s="117"/>
      <c r="F36" s="114"/>
      <c r="G36" s="131">
        <f t="shared" si="0"/>
        <v>0</v>
      </c>
      <c r="H36" s="131" t="str">
        <f t="shared" si="1"/>
        <v/>
      </c>
      <c r="I36" s="131" t="str">
        <f t="shared" si="2"/>
        <v/>
      </c>
      <c r="J36" s="131" t="str">
        <f t="shared" si="3"/>
        <v/>
      </c>
      <c r="L36" s="113" t="str">
        <f t="shared" si="5"/>
        <v>0,,,,,</v>
      </c>
    </row>
    <row r="37" spans="1:12" x14ac:dyDescent="0.25">
      <c r="A37" s="112"/>
      <c r="B37" s="117"/>
      <c r="C37" s="117"/>
      <c r="D37" s="117"/>
      <c r="E37" s="117"/>
      <c r="F37" s="114"/>
      <c r="G37" s="131">
        <f t="shared" si="0"/>
        <v>0</v>
      </c>
      <c r="H37" s="131" t="str">
        <f t="shared" si="1"/>
        <v/>
      </c>
      <c r="I37" s="131" t="str">
        <f t="shared" si="2"/>
        <v/>
      </c>
      <c r="J37" s="131" t="str">
        <f t="shared" si="3"/>
        <v/>
      </c>
      <c r="L37" s="113" t="str">
        <f t="shared" si="5"/>
        <v>0,,,,,</v>
      </c>
    </row>
    <row r="38" spans="1:12" x14ac:dyDescent="0.25">
      <c r="A38" s="112"/>
      <c r="B38" s="117"/>
      <c r="C38" s="117"/>
      <c r="D38" s="117"/>
      <c r="E38" s="117"/>
      <c r="F38" s="114"/>
      <c r="G38" s="131">
        <f t="shared" si="0"/>
        <v>0</v>
      </c>
      <c r="H38" s="131" t="str">
        <f t="shared" si="1"/>
        <v/>
      </c>
      <c r="I38" s="131" t="str">
        <f t="shared" si="2"/>
        <v/>
      </c>
      <c r="J38" s="131" t="str">
        <f t="shared" si="3"/>
        <v/>
      </c>
      <c r="L38" s="113" t="str">
        <f t="shared" si="5"/>
        <v>0,,,,,</v>
      </c>
    </row>
    <row r="39" spans="1:12" x14ac:dyDescent="0.25">
      <c r="A39" s="112"/>
      <c r="B39" s="117"/>
      <c r="C39" s="117"/>
      <c r="D39" s="117"/>
      <c r="E39" s="117"/>
      <c r="F39" s="114"/>
      <c r="G39" s="131">
        <f t="shared" si="0"/>
        <v>0</v>
      </c>
      <c r="H39" s="131" t="str">
        <f t="shared" si="1"/>
        <v/>
      </c>
      <c r="I39" s="131" t="str">
        <f t="shared" si="2"/>
        <v/>
      </c>
      <c r="J39" s="131" t="str">
        <f t="shared" si="3"/>
        <v/>
      </c>
      <c r="L39" s="113" t="str">
        <f t="shared" si="5"/>
        <v>0,,,,,</v>
      </c>
    </row>
    <row r="40" spans="1:12" x14ac:dyDescent="0.25">
      <c r="A40" s="112"/>
      <c r="B40" s="117"/>
      <c r="C40" s="117"/>
      <c r="D40" s="117"/>
      <c r="E40" s="117"/>
      <c r="F40" s="114"/>
      <c r="G40" s="131">
        <f t="shared" si="0"/>
        <v>0</v>
      </c>
      <c r="H40" s="131" t="str">
        <f t="shared" si="1"/>
        <v/>
      </c>
      <c r="I40" s="131" t="str">
        <f t="shared" si="2"/>
        <v/>
      </c>
      <c r="J40" s="131" t="str">
        <f t="shared" si="3"/>
        <v/>
      </c>
      <c r="L40" s="113" t="str">
        <f t="shared" si="5"/>
        <v>0,,,,,</v>
      </c>
    </row>
    <row r="41" spans="1:12" x14ac:dyDescent="0.25">
      <c r="A41" s="112"/>
      <c r="B41" s="117"/>
      <c r="C41" s="117"/>
      <c r="D41" s="117"/>
      <c r="E41" s="117"/>
      <c r="F41" s="114"/>
      <c r="G41" s="131">
        <f t="shared" si="0"/>
        <v>0</v>
      </c>
      <c r="H41" s="131" t="str">
        <f t="shared" si="1"/>
        <v/>
      </c>
      <c r="I41" s="131" t="str">
        <f t="shared" si="2"/>
        <v/>
      </c>
      <c r="J41" s="131" t="str">
        <f t="shared" si="3"/>
        <v/>
      </c>
      <c r="L41" s="113" t="str">
        <f t="shared" si="5"/>
        <v>0,,,,,</v>
      </c>
    </row>
    <row r="42" spans="1:12" x14ac:dyDescent="0.25">
      <c r="A42" s="112"/>
      <c r="B42" s="117"/>
      <c r="C42" s="117"/>
      <c r="D42" s="117"/>
      <c r="E42" s="117"/>
      <c r="F42" s="114"/>
      <c r="G42" s="131">
        <f t="shared" si="0"/>
        <v>0</v>
      </c>
      <c r="H42" s="131" t="str">
        <f t="shared" si="1"/>
        <v/>
      </c>
      <c r="I42" s="131" t="str">
        <f t="shared" si="2"/>
        <v/>
      </c>
      <c r="J42" s="131" t="str">
        <f t="shared" si="3"/>
        <v/>
      </c>
      <c r="L42" s="113" t="str">
        <f t="shared" si="5"/>
        <v>0,,,,,</v>
      </c>
    </row>
    <row r="43" spans="1:12" x14ac:dyDescent="0.25">
      <c r="A43" s="112"/>
      <c r="B43" s="117"/>
      <c r="C43" s="117"/>
      <c r="D43" s="117"/>
      <c r="E43" s="117"/>
      <c r="F43" s="114"/>
      <c r="G43" s="131">
        <f t="shared" si="0"/>
        <v>0</v>
      </c>
      <c r="H43" s="131" t="str">
        <f t="shared" si="1"/>
        <v/>
      </c>
      <c r="I43" s="131" t="str">
        <f t="shared" si="2"/>
        <v/>
      </c>
      <c r="J43" s="131" t="str">
        <f t="shared" si="3"/>
        <v/>
      </c>
      <c r="L43" s="113" t="str">
        <f t="shared" si="5"/>
        <v>0,,,,,</v>
      </c>
    </row>
    <row r="44" spans="1:12" x14ac:dyDescent="0.25">
      <c r="A44" s="112"/>
      <c r="B44" s="117"/>
      <c r="C44" s="117"/>
      <c r="D44" s="117"/>
      <c r="E44" s="117"/>
      <c r="F44" s="114"/>
      <c r="G44" s="131">
        <f t="shared" si="0"/>
        <v>0</v>
      </c>
      <c r="H44" s="131" t="str">
        <f t="shared" si="1"/>
        <v/>
      </c>
      <c r="I44" s="131" t="str">
        <f t="shared" si="2"/>
        <v/>
      </c>
      <c r="J44" s="131" t="str">
        <f t="shared" si="3"/>
        <v/>
      </c>
      <c r="L44" s="113" t="str">
        <f t="shared" si="5"/>
        <v>0,,,,,</v>
      </c>
    </row>
    <row r="45" spans="1:12" x14ac:dyDescent="0.25">
      <c r="A45" s="112"/>
      <c r="B45" s="117"/>
      <c r="C45" s="117"/>
      <c r="D45" s="117"/>
      <c r="E45" s="117"/>
      <c r="F45" s="114"/>
      <c r="G45" s="131">
        <f t="shared" si="0"/>
        <v>0</v>
      </c>
      <c r="H45" s="131" t="str">
        <f t="shared" si="1"/>
        <v/>
      </c>
      <c r="I45" s="131" t="str">
        <f t="shared" si="2"/>
        <v/>
      </c>
      <c r="J45" s="131" t="str">
        <f t="shared" si="3"/>
        <v/>
      </c>
      <c r="L45" s="113" t="str">
        <f t="shared" si="5"/>
        <v>0,,,,,</v>
      </c>
    </row>
    <row r="46" spans="1:12" x14ac:dyDescent="0.25">
      <c r="A46" s="112"/>
      <c r="B46" s="117"/>
      <c r="C46" s="117"/>
      <c r="D46" s="117"/>
      <c r="E46" s="117"/>
      <c r="F46" s="114"/>
      <c r="G46" s="131">
        <f t="shared" si="0"/>
        <v>0</v>
      </c>
      <c r="H46" s="131" t="str">
        <f t="shared" si="1"/>
        <v/>
      </c>
      <c r="I46" s="131" t="str">
        <f t="shared" si="2"/>
        <v/>
      </c>
      <c r="J46" s="131" t="str">
        <f t="shared" si="3"/>
        <v/>
      </c>
      <c r="L46" s="113" t="str">
        <f t="shared" si="5"/>
        <v>0,,,,,</v>
      </c>
    </row>
    <row r="47" spans="1:12" x14ac:dyDescent="0.25">
      <c r="A47" s="112"/>
      <c r="B47" s="117"/>
      <c r="C47" s="117"/>
      <c r="D47" s="117"/>
      <c r="E47" s="117"/>
      <c r="F47" s="114"/>
      <c r="G47" s="131">
        <f t="shared" si="0"/>
        <v>0</v>
      </c>
      <c r="H47" s="131" t="str">
        <f t="shared" si="1"/>
        <v/>
      </c>
      <c r="I47" s="131" t="str">
        <f t="shared" si="2"/>
        <v/>
      </c>
      <c r="J47" s="131" t="str">
        <f t="shared" si="3"/>
        <v/>
      </c>
      <c r="L47" s="113" t="str">
        <f t="shared" si="5"/>
        <v>0,,,,,</v>
      </c>
    </row>
    <row r="48" spans="1:12" x14ac:dyDescent="0.25">
      <c r="A48" s="112"/>
      <c r="B48" s="117"/>
      <c r="C48" s="117"/>
      <c r="D48" s="117"/>
      <c r="E48" s="117"/>
      <c r="F48" s="114"/>
      <c r="G48" s="131">
        <f t="shared" si="0"/>
        <v>0</v>
      </c>
      <c r="H48" s="131" t="str">
        <f t="shared" si="1"/>
        <v/>
      </c>
      <c r="I48" s="131" t="str">
        <f t="shared" si="2"/>
        <v/>
      </c>
      <c r="J48" s="131" t="str">
        <f t="shared" si="3"/>
        <v/>
      </c>
      <c r="L48" s="113" t="str">
        <f t="shared" si="5"/>
        <v>0,,,,,</v>
      </c>
    </row>
    <row r="49" spans="1:12" x14ac:dyDescent="0.25">
      <c r="A49" s="112"/>
      <c r="B49" s="117"/>
      <c r="C49" s="117"/>
      <c r="D49" s="117"/>
      <c r="E49" s="117"/>
      <c r="F49" s="114"/>
      <c r="G49" s="131">
        <f t="shared" si="0"/>
        <v>0</v>
      </c>
      <c r="H49" s="131" t="str">
        <f t="shared" si="1"/>
        <v/>
      </c>
      <c r="I49" s="131" t="str">
        <f t="shared" si="2"/>
        <v/>
      </c>
      <c r="J49" s="131" t="str">
        <f t="shared" si="3"/>
        <v/>
      </c>
      <c r="L49" s="113" t="str">
        <f t="shared" si="5"/>
        <v>0,,,,,</v>
      </c>
    </row>
    <row r="50" spans="1:12" x14ac:dyDescent="0.25">
      <c r="A50" s="112"/>
      <c r="B50" s="117"/>
      <c r="C50" s="117"/>
      <c r="D50" s="117"/>
      <c r="E50" s="117"/>
      <c r="F50" s="114"/>
      <c r="G50" s="131">
        <f t="shared" si="0"/>
        <v>0</v>
      </c>
      <c r="H50" s="131" t="str">
        <f t="shared" si="1"/>
        <v/>
      </c>
      <c r="I50" s="131" t="str">
        <f t="shared" si="2"/>
        <v/>
      </c>
      <c r="J50" s="131" t="str">
        <f t="shared" si="3"/>
        <v/>
      </c>
      <c r="L50" s="113" t="str">
        <f t="shared" si="5"/>
        <v>0,,,,,</v>
      </c>
    </row>
    <row r="51" spans="1:12" x14ac:dyDescent="0.25">
      <c r="A51" s="112"/>
      <c r="B51" s="117"/>
      <c r="C51" s="117"/>
      <c r="D51" s="117"/>
      <c r="E51" s="117"/>
      <c r="F51" s="114"/>
      <c r="G51" s="131">
        <f t="shared" si="0"/>
        <v>0</v>
      </c>
      <c r="H51" s="131" t="str">
        <f t="shared" si="1"/>
        <v/>
      </c>
      <c r="I51" s="131" t="str">
        <f t="shared" si="2"/>
        <v/>
      </c>
      <c r="J51" s="131" t="str">
        <f t="shared" si="3"/>
        <v/>
      </c>
      <c r="L51" s="113" t="str">
        <f t="shared" si="5"/>
        <v>0,,,,,</v>
      </c>
    </row>
    <row r="52" spans="1:12" x14ac:dyDescent="0.25">
      <c r="A52" s="112"/>
      <c r="B52" s="117"/>
      <c r="C52" s="117"/>
      <c r="D52" s="117"/>
      <c r="E52" s="117"/>
      <c r="F52" s="114"/>
      <c r="G52" s="131">
        <f t="shared" si="0"/>
        <v>0</v>
      </c>
      <c r="H52" s="131" t="str">
        <f t="shared" si="1"/>
        <v/>
      </c>
      <c r="I52" s="131" t="str">
        <f t="shared" si="2"/>
        <v/>
      </c>
      <c r="J52" s="131" t="str">
        <f t="shared" si="3"/>
        <v/>
      </c>
      <c r="L52" s="113" t="str">
        <f t="shared" si="5"/>
        <v>0,,,,,</v>
      </c>
    </row>
    <row r="53" spans="1:12" x14ac:dyDescent="0.25">
      <c r="A53" s="112"/>
      <c r="B53" s="117"/>
      <c r="C53" s="117"/>
      <c r="D53" s="117"/>
      <c r="E53" s="117"/>
      <c r="F53" s="114"/>
      <c r="G53" s="131">
        <f t="shared" si="0"/>
        <v>0</v>
      </c>
      <c r="H53" s="131" t="str">
        <f t="shared" si="1"/>
        <v/>
      </c>
      <c r="I53" s="131" t="str">
        <f t="shared" si="2"/>
        <v/>
      </c>
      <c r="J53" s="131" t="str">
        <f t="shared" si="3"/>
        <v/>
      </c>
      <c r="L53" s="113" t="str">
        <f t="shared" si="5"/>
        <v>0,,,,,</v>
      </c>
    </row>
    <row r="54" spans="1:12" x14ac:dyDescent="0.25">
      <c r="A54" s="112"/>
      <c r="B54" s="117"/>
      <c r="C54" s="117"/>
      <c r="D54" s="117"/>
      <c r="E54" s="117"/>
      <c r="F54" s="114"/>
      <c r="G54" s="131">
        <f t="shared" si="0"/>
        <v>0</v>
      </c>
      <c r="H54" s="131" t="str">
        <f t="shared" si="1"/>
        <v/>
      </c>
      <c r="I54" s="131" t="str">
        <f t="shared" si="2"/>
        <v/>
      </c>
      <c r="J54" s="131" t="str">
        <f t="shared" si="3"/>
        <v/>
      </c>
      <c r="L54" s="113" t="str">
        <f t="shared" si="5"/>
        <v>0,,,,,</v>
      </c>
    </row>
    <row r="55" spans="1:12" x14ac:dyDescent="0.25">
      <c r="A55" s="112"/>
      <c r="B55" s="117"/>
      <c r="C55" s="117"/>
      <c r="D55" s="117"/>
      <c r="E55" s="117"/>
      <c r="F55" s="114"/>
      <c r="G55" s="131">
        <f t="shared" si="0"/>
        <v>0</v>
      </c>
      <c r="H55" s="131" t="str">
        <f t="shared" si="1"/>
        <v/>
      </c>
      <c r="I55" s="131" t="str">
        <f t="shared" si="2"/>
        <v/>
      </c>
      <c r="J55" s="131" t="str">
        <f t="shared" si="3"/>
        <v/>
      </c>
      <c r="L55" s="113" t="str">
        <f t="shared" si="5"/>
        <v>0,,,,,</v>
      </c>
    </row>
    <row r="56" spans="1:12" x14ac:dyDescent="0.25">
      <c r="A56" s="112"/>
      <c r="B56" s="117"/>
      <c r="C56" s="117"/>
      <c r="D56" s="117"/>
      <c r="E56" s="117"/>
      <c r="F56" s="114"/>
      <c r="G56" s="131">
        <f t="shared" si="0"/>
        <v>0</v>
      </c>
      <c r="H56" s="131" t="str">
        <f t="shared" si="1"/>
        <v/>
      </c>
      <c r="I56" s="131" t="str">
        <f t="shared" si="2"/>
        <v/>
      </c>
      <c r="J56" s="131" t="str">
        <f t="shared" si="3"/>
        <v/>
      </c>
      <c r="L56" s="113" t="str">
        <f t="shared" si="5"/>
        <v>0,,,,,</v>
      </c>
    </row>
    <row r="57" spans="1:12" x14ac:dyDescent="0.25">
      <c r="A57" s="112"/>
      <c r="B57" s="117"/>
      <c r="C57" s="117"/>
      <c r="D57" s="117"/>
      <c r="E57" s="117"/>
      <c r="F57" s="114"/>
      <c r="G57" s="131">
        <f t="shared" si="0"/>
        <v>0</v>
      </c>
      <c r="H57" s="131" t="str">
        <f t="shared" si="1"/>
        <v/>
      </c>
      <c r="I57" s="131" t="str">
        <f t="shared" si="2"/>
        <v/>
      </c>
      <c r="J57" s="131" t="str">
        <f t="shared" si="3"/>
        <v/>
      </c>
      <c r="L57" s="113" t="str">
        <f t="shared" si="5"/>
        <v>0,,,,,</v>
      </c>
    </row>
    <row r="58" spans="1:12" x14ac:dyDescent="0.25">
      <c r="A58" s="112"/>
      <c r="B58" s="117"/>
      <c r="C58" s="117"/>
      <c r="D58" s="117"/>
      <c r="E58" s="117"/>
      <c r="F58" s="114"/>
      <c r="G58" s="131">
        <f t="shared" si="0"/>
        <v>0</v>
      </c>
      <c r="H58" s="131" t="str">
        <f t="shared" si="1"/>
        <v/>
      </c>
      <c r="I58" s="131" t="str">
        <f t="shared" si="2"/>
        <v/>
      </c>
      <c r="J58" s="131" t="str">
        <f t="shared" si="3"/>
        <v/>
      </c>
      <c r="L58" s="113" t="str">
        <f t="shared" si="5"/>
        <v>0,,,,,</v>
      </c>
    </row>
    <row r="59" spans="1:12" x14ac:dyDescent="0.25">
      <c r="A59" s="112"/>
      <c r="B59" s="117"/>
      <c r="C59" s="117"/>
      <c r="D59" s="117"/>
      <c r="E59" s="117"/>
      <c r="F59" s="114"/>
      <c r="G59" s="131">
        <f t="shared" si="0"/>
        <v>0</v>
      </c>
      <c r="H59" s="131" t="str">
        <f t="shared" si="1"/>
        <v/>
      </c>
      <c r="I59" s="131" t="str">
        <f t="shared" si="2"/>
        <v/>
      </c>
      <c r="J59" s="131" t="str">
        <f t="shared" si="3"/>
        <v/>
      </c>
      <c r="L59" s="113" t="str">
        <f t="shared" si="5"/>
        <v>0,,,,,</v>
      </c>
    </row>
    <row r="60" spans="1:12" x14ac:dyDescent="0.25">
      <c r="A60" s="112"/>
      <c r="B60" s="117"/>
      <c r="C60" s="117"/>
      <c r="D60" s="117"/>
      <c r="E60" s="117"/>
      <c r="F60" s="114"/>
      <c r="G60" s="131">
        <f t="shared" si="0"/>
        <v>0</v>
      </c>
      <c r="H60" s="131" t="str">
        <f t="shared" si="1"/>
        <v/>
      </c>
      <c r="I60" s="131" t="str">
        <f t="shared" si="2"/>
        <v/>
      </c>
      <c r="J60" s="131" t="str">
        <f t="shared" si="3"/>
        <v/>
      </c>
      <c r="L60" s="113" t="str">
        <f t="shared" si="5"/>
        <v>0,,,,,</v>
      </c>
    </row>
    <row r="61" spans="1:12" x14ac:dyDescent="0.25">
      <c r="A61" s="112"/>
      <c r="B61" s="117"/>
      <c r="C61" s="117"/>
      <c r="D61" s="117"/>
      <c r="E61" s="117"/>
      <c r="F61" s="114"/>
      <c r="G61" s="131">
        <f t="shared" si="0"/>
        <v>0</v>
      </c>
      <c r="H61" s="131" t="str">
        <f t="shared" si="1"/>
        <v/>
      </c>
      <c r="I61" s="131" t="str">
        <f t="shared" si="2"/>
        <v/>
      </c>
      <c r="J61" s="131" t="str">
        <f t="shared" si="3"/>
        <v/>
      </c>
      <c r="L61" s="113" t="str">
        <f t="shared" si="5"/>
        <v>0,,,,,</v>
      </c>
    </row>
    <row r="62" spans="1:12" x14ac:dyDescent="0.25">
      <c r="A62" s="112"/>
      <c r="B62" s="117"/>
      <c r="C62" s="117"/>
      <c r="D62" s="117"/>
      <c r="E62" s="117"/>
      <c r="F62" s="114"/>
      <c r="G62" s="131">
        <f t="shared" si="0"/>
        <v>0</v>
      </c>
      <c r="H62" s="131" t="str">
        <f t="shared" si="1"/>
        <v/>
      </c>
      <c r="I62" s="131" t="str">
        <f t="shared" si="2"/>
        <v/>
      </c>
      <c r="J62" s="131" t="str">
        <f t="shared" si="3"/>
        <v/>
      </c>
      <c r="L62" s="113" t="str">
        <f t="shared" si="5"/>
        <v>0,,,,,</v>
      </c>
    </row>
    <row r="63" spans="1:12" x14ac:dyDescent="0.25">
      <c r="A63" s="112"/>
      <c r="B63" s="117"/>
      <c r="C63" s="117"/>
      <c r="D63" s="117"/>
      <c r="E63" s="117"/>
      <c r="F63" s="114"/>
      <c r="G63" s="131">
        <f t="shared" si="0"/>
        <v>0</v>
      </c>
      <c r="H63" s="131" t="str">
        <f t="shared" si="1"/>
        <v/>
      </c>
      <c r="I63" s="131" t="str">
        <f t="shared" si="2"/>
        <v/>
      </c>
      <c r="J63" s="131" t="str">
        <f t="shared" si="3"/>
        <v/>
      </c>
      <c r="L63" s="113" t="str">
        <f t="shared" si="5"/>
        <v>0,,,,,</v>
      </c>
    </row>
    <row r="64" spans="1:12" x14ac:dyDescent="0.25">
      <c r="A64" s="112"/>
      <c r="B64" s="117"/>
      <c r="C64" s="117"/>
      <c r="D64" s="117"/>
      <c r="E64" s="117"/>
      <c r="F64" s="114"/>
      <c r="G64" s="131">
        <f t="shared" si="0"/>
        <v>0</v>
      </c>
      <c r="H64" s="131" t="str">
        <f t="shared" si="1"/>
        <v/>
      </c>
      <c r="I64" s="131" t="str">
        <f t="shared" si="2"/>
        <v/>
      </c>
      <c r="J64" s="131" t="str">
        <f t="shared" si="3"/>
        <v/>
      </c>
      <c r="L64" s="113" t="str">
        <f t="shared" si="5"/>
        <v>0,,,,,</v>
      </c>
    </row>
    <row r="65" spans="1:12" x14ac:dyDescent="0.25">
      <c r="A65" s="112"/>
      <c r="B65" s="117"/>
      <c r="C65" s="117"/>
      <c r="D65" s="117"/>
      <c r="E65" s="117"/>
      <c r="F65" s="114"/>
      <c r="G65" s="131">
        <f t="shared" si="0"/>
        <v>0</v>
      </c>
      <c r="H65" s="131" t="str">
        <f t="shared" si="1"/>
        <v/>
      </c>
      <c r="I65" s="131" t="str">
        <f t="shared" si="2"/>
        <v/>
      </c>
      <c r="J65" s="131" t="str">
        <f t="shared" si="3"/>
        <v/>
      </c>
      <c r="L65" s="113" t="str">
        <f t="shared" si="5"/>
        <v>0,,,,,</v>
      </c>
    </row>
    <row r="66" spans="1:12" x14ac:dyDescent="0.25">
      <c r="A66" s="112"/>
      <c r="B66" s="117"/>
      <c r="C66" s="117"/>
      <c r="D66" s="117"/>
      <c r="E66" s="117"/>
      <c r="F66" s="114"/>
      <c r="G66" s="131">
        <f t="shared" si="0"/>
        <v>0</v>
      </c>
      <c r="H66" s="131" t="str">
        <f t="shared" si="1"/>
        <v/>
      </c>
      <c r="I66" s="131" t="str">
        <f t="shared" si="2"/>
        <v/>
      </c>
      <c r="J66" s="131" t="str">
        <f t="shared" si="3"/>
        <v/>
      </c>
      <c r="L66" s="113" t="str">
        <f t="shared" si="5"/>
        <v>0,,,,,</v>
      </c>
    </row>
    <row r="67" spans="1:12" x14ac:dyDescent="0.25">
      <c r="A67" s="112"/>
      <c r="B67" s="117"/>
      <c r="C67" s="117"/>
      <c r="D67" s="117"/>
      <c r="E67" s="117"/>
      <c r="F67" s="114"/>
      <c r="G67" s="131">
        <f t="shared" ref="G67:G100" si="6">A67</f>
        <v>0</v>
      </c>
      <c r="H67" s="131" t="str">
        <f t="shared" ref="H67:H100" si="7">SUBSTITUTE(B67,",",".")</f>
        <v/>
      </c>
      <c r="I67" s="131" t="str">
        <f t="shared" ref="I67:I100" si="8">SUBSTITUTE(C67,",",".")</f>
        <v/>
      </c>
      <c r="J67" s="131" t="str">
        <f t="shared" ref="J67:J100" si="9">SUBSTITUTE(D67,",",".")</f>
        <v/>
      </c>
      <c r="L67" s="113" t="str">
        <f t="shared" ref="L67:L100" si="10">CONCATENATE(G67,",",I67,",",H67,",",J67,",",",")</f>
        <v>0,,,,,</v>
      </c>
    </row>
    <row r="68" spans="1:12" x14ac:dyDescent="0.25">
      <c r="A68" s="112"/>
      <c r="B68" s="117"/>
      <c r="C68" s="117"/>
      <c r="D68" s="117"/>
      <c r="E68" s="117"/>
      <c r="F68" s="114"/>
      <c r="G68" s="131">
        <f t="shared" si="6"/>
        <v>0</v>
      </c>
      <c r="H68" s="131" t="str">
        <f t="shared" si="7"/>
        <v/>
      </c>
      <c r="I68" s="131" t="str">
        <f t="shared" si="8"/>
        <v/>
      </c>
      <c r="J68" s="131" t="str">
        <f t="shared" si="9"/>
        <v/>
      </c>
      <c r="L68" s="113" t="str">
        <f t="shared" si="10"/>
        <v>0,,,,,</v>
      </c>
    </row>
    <row r="69" spans="1:12" x14ac:dyDescent="0.25">
      <c r="A69" s="112"/>
      <c r="B69" s="117"/>
      <c r="C69" s="117"/>
      <c r="D69" s="117"/>
      <c r="E69" s="117"/>
      <c r="F69" s="114"/>
      <c r="G69" s="131">
        <f t="shared" si="6"/>
        <v>0</v>
      </c>
      <c r="H69" s="131" t="str">
        <f t="shared" si="7"/>
        <v/>
      </c>
      <c r="I69" s="131" t="str">
        <f t="shared" si="8"/>
        <v/>
      </c>
      <c r="J69" s="131" t="str">
        <f t="shared" si="9"/>
        <v/>
      </c>
      <c r="L69" s="113" t="str">
        <f t="shared" si="10"/>
        <v>0,,,,,</v>
      </c>
    </row>
    <row r="70" spans="1:12" x14ac:dyDescent="0.25">
      <c r="A70" s="112"/>
      <c r="B70" s="117"/>
      <c r="C70" s="117"/>
      <c r="D70" s="117"/>
      <c r="E70" s="117"/>
      <c r="F70" s="114"/>
      <c r="G70" s="131">
        <f t="shared" si="6"/>
        <v>0</v>
      </c>
      <c r="H70" s="131" t="str">
        <f t="shared" si="7"/>
        <v/>
      </c>
      <c r="I70" s="131" t="str">
        <f t="shared" si="8"/>
        <v/>
      </c>
      <c r="J70" s="131" t="str">
        <f t="shared" si="9"/>
        <v/>
      </c>
      <c r="L70" s="113" t="str">
        <f t="shared" si="10"/>
        <v>0,,,,,</v>
      </c>
    </row>
    <row r="71" spans="1:12" x14ac:dyDescent="0.25">
      <c r="A71" s="112"/>
      <c r="B71" s="117"/>
      <c r="C71" s="117"/>
      <c r="D71" s="117"/>
      <c r="E71" s="117"/>
      <c r="F71" s="114"/>
      <c r="G71" s="131">
        <f t="shared" si="6"/>
        <v>0</v>
      </c>
      <c r="H71" s="131" t="str">
        <f t="shared" si="7"/>
        <v/>
      </c>
      <c r="I71" s="131" t="str">
        <f t="shared" si="8"/>
        <v/>
      </c>
      <c r="J71" s="131" t="str">
        <f t="shared" si="9"/>
        <v/>
      </c>
      <c r="L71" s="113" t="str">
        <f t="shared" si="10"/>
        <v>0,,,,,</v>
      </c>
    </row>
    <row r="72" spans="1:12" x14ac:dyDescent="0.25">
      <c r="A72" s="112"/>
      <c r="B72" s="117"/>
      <c r="C72" s="117"/>
      <c r="D72" s="117"/>
      <c r="E72" s="117"/>
      <c r="F72" s="114"/>
      <c r="G72" s="131">
        <f t="shared" si="6"/>
        <v>0</v>
      </c>
      <c r="H72" s="131" t="str">
        <f t="shared" si="7"/>
        <v/>
      </c>
      <c r="I72" s="131" t="str">
        <f t="shared" si="8"/>
        <v/>
      </c>
      <c r="J72" s="131" t="str">
        <f t="shared" si="9"/>
        <v/>
      </c>
      <c r="L72" s="113" t="str">
        <f t="shared" si="10"/>
        <v>0,,,,,</v>
      </c>
    </row>
    <row r="73" spans="1:12" x14ac:dyDescent="0.25">
      <c r="A73" s="112"/>
      <c r="B73" s="117"/>
      <c r="C73" s="117"/>
      <c r="D73" s="117"/>
      <c r="E73" s="117"/>
      <c r="F73" s="114"/>
      <c r="G73" s="131">
        <f t="shared" si="6"/>
        <v>0</v>
      </c>
      <c r="H73" s="131" t="str">
        <f t="shared" si="7"/>
        <v/>
      </c>
      <c r="I73" s="131" t="str">
        <f t="shared" si="8"/>
        <v/>
      </c>
      <c r="J73" s="131" t="str">
        <f t="shared" si="9"/>
        <v/>
      </c>
      <c r="L73" s="113" t="str">
        <f t="shared" si="10"/>
        <v>0,,,,,</v>
      </c>
    </row>
    <row r="74" spans="1:12" x14ac:dyDescent="0.25">
      <c r="A74" s="112"/>
      <c r="B74" s="117"/>
      <c r="C74" s="117"/>
      <c r="D74" s="117"/>
      <c r="E74" s="117"/>
      <c r="F74" s="114"/>
      <c r="G74" s="131">
        <f t="shared" si="6"/>
        <v>0</v>
      </c>
      <c r="H74" s="131" t="str">
        <f t="shared" si="7"/>
        <v/>
      </c>
      <c r="I74" s="131" t="str">
        <f t="shared" si="8"/>
        <v/>
      </c>
      <c r="J74" s="131" t="str">
        <f t="shared" si="9"/>
        <v/>
      </c>
      <c r="L74" s="113" t="str">
        <f t="shared" si="10"/>
        <v>0,,,,,</v>
      </c>
    </row>
    <row r="75" spans="1:12" x14ac:dyDescent="0.25">
      <c r="A75" s="112"/>
      <c r="B75" s="117"/>
      <c r="C75" s="117"/>
      <c r="D75" s="117"/>
      <c r="E75" s="117"/>
      <c r="F75" s="114"/>
      <c r="G75" s="131">
        <f t="shared" si="6"/>
        <v>0</v>
      </c>
      <c r="H75" s="131" t="str">
        <f t="shared" si="7"/>
        <v/>
      </c>
      <c r="I75" s="131" t="str">
        <f t="shared" si="8"/>
        <v/>
      </c>
      <c r="J75" s="131" t="str">
        <f t="shared" si="9"/>
        <v/>
      </c>
      <c r="L75" s="113" t="str">
        <f t="shared" si="10"/>
        <v>0,,,,,</v>
      </c>
    </row>
    <row r="76" spans="1:12" x14ac:dyDescent="0.25">
      <c r="A76" s="112"/>
      <c r="B76" s="117"/>
      <c r="C76" s="117"/>
      <c r="D76" s="117"/>
      <c r="E76" s="117"/>
      <c r="F76" s="114"/>
      <c r="G76" s="131">
        <f t="shared" si="6"/>
        <v>0</v>
      </c>
      <c r="H76" s="131" t="str">
        <f t="shared" si="7"/>
        <v/>
      </c>
      <c r="I76" s="131" t="str">
        <f t="shared" si="8"/>
        <v/>
      </c>
      <c r="J76" s="131" t="str">
        <f t="shared" si="9"/>
        <v/>
      </c>
      <c r="L76" s="113" t="str">
        <f t="shared" si="10"/>
        <v>0,,,,,</v>
      </c>
    </row>
    <row r="77" spans="1:12" x14ac:dyDescent="0.25">
      <c r="A77" s="112"/>
      <c r="B77" s="117"/>
      <c r="C77" s="117"/>
      <c r="D77" s="117"/>
      <c r="E77" s="117"/>
      <c r="F77" s="114"/>
      <c r="G77" s="131">
        <f t="shared" si="6"/>
        <v>0</v>
      </c>
      <c r="H77" s="131" t="str">
        <f t="shared" si="7"/>
        <v/>
      </c>
      <c r="I77" s="131" t="str">
        <f t="shared" si="8"/>
        <v/>
      </c>
      <c r="J77" s="131" t="str">
        <f t="shared" si="9"/>
        <v/>
      </c>
      <c r="L77" s="113" t="str">
        <f t="shared" si="10"/>
        <v>0,,,,,</v>
      </c>
    </row>
    <row r="78" spans="1:12" x14ac:dyDescent="0.25">
      <c r="A78" s="112"/>
      <c r="B78" s="117"/>
      <c r="C78" s="117"/>
      <c r="D78" s="117"/>
      <c r="E78" s="117"/>
      <c r="F78" s="114"/>
      <c r="G78" s="131">
        <f t="shared" si="6"/>
        <v>0</v>
      </c>
      <c r="H78" s="131" t="str">
        <f t="shared" si="7"/>
        <v/>
      </c>
      <c r="I78" s="131" t="str">
        <f t="shared" si="8"/>
        <v/>
      </c>
      <c r="J78" s="131" t="str">
        <f t="shared" si="9"/>
        <v/>
      </c>
      <c r="L78" s="113" t="str">
        <f t="shared" si="10"/>
        <v>0,,,,,</v>
      </c>
    </row>
    <row r="79" spans="1:12" x14ac:dyDescent="0.25">
      <c r="A79" s="112"/>
      <c r="B79" s="117"/>
      <c r="C79" s="117"/>
      <c r="D79" s="117"/>
      <c r="E79" s="117"/>
      <c r="F79" s="114"/>
      <c r="G79" s="131">
        <f t="shared" si="6"/>
        <v>0</v>
      </c>
      <c r="H79" s="131" t="str">
        <f t="shared" si="7"/>
        <v/>
      </c>
      <c r="I79" s="131" t="str">
        <f t="shared" si="8"/>
        <v/>
      </c>
      <c r="J79" s="131" t="str">
        <f t="shared" si="9"/>
        <v/>
      </c>
      <c r="L79" s="113" t="str">
        <f t="shared" si="10"/>
        <v>0,,,,,</v>
      </c>
    </row>
    <row r="80" spans="1:12" x14ac:dyDescent="0.25">
      <c r="A80" s="112"/>
      <c r="B80" s="117"/>
      <c r="C80" s="117"/>
      <c r="D80" s="117"/>
      <c r="E80" s="117"/>
      <c r="F80" s="114"/>
      <c r="G80" s="131">
        <f t="shared" si="6"/>
        <v>0</v>
      </c>
      <c r="H80" s="131" t="str">
        <f t="shared" si="7"/>
        <v/>
      </c>
      <c r="I80" s="131" t="str">
        <f t="shared" si="8"/>
        <v/>
      </c>
      <c r="J80" s="131" t="str">
        <f t="shared" si="9"/>
        <v/>
      </c>
      <c r="L80" s="113" t="str">
        <f t="shared" si="10"/>
        <v>0,,,,,</v>
      </c>
    </row>
    <row r="81" spans="1:12" x14ac:dyDescent="0.25">
      <c r="A81" s="112"/>
      <c r="B81" s="117"/>
      <c r="C81" s="117"/>
      <c r="D81" s="117"/>
      <c r="E81" s="117"/>
      <c r="F81" s="114"/>
      <c r="G81" s="131">
        <f t="shared" si="6"/>
        <v>0</v>
      </c>
      <c r="H81" s="131" t="str">
        <f t="shared" si="7"/>
        <v/>
      </c>
      <c r="I81" s="131" t="str">
        <f t="shared" si="8"/>
        <v/>
      </c>
      <c r="J81" s="131" t="str">
        <f t="shared" si="9"/>
        <v/>
      </c>
      <c r="L81" s="113" t="str">
        <f t="shared" si="10"/>
        <v>0,,,,,</v>
      </c>
    </row>
    <row r="82" spans="1:12" x14ac:dyDescent="0.25">
      <c r="A82" s="112"/>
      <c r="B82" s="117"/>
      <c r="C82" s="117"/>
      <c r="D82" s="117"/>
      <c r="E82" s="117"/>
      <c r="F82" s="114"/>
      <c r="G82" s="131">
        <f t="shared" si="6"/>
        <v>0</v>
      </c>
      <c r="H82" s="131" t="str">
        <f t="shared" si="7"/>
        <v/>
      </c>
      <c r="I82" s="131" t="str">
        <f t="shared" si="8"/>
        <v/>
      </c>
      <c r="J82" s="131" t="str">
        <f t="shared" si="9"/>
        <v/>
      </c>
      <c r="L82" s="113" t="str">
        <f t="shared" si="10"/>
        <v>0,,,,,</v>
      </c>
    </row>
    <row r="83" spans="1:12" x14ac:dyDescent="0.25">
      <c r="A83" s="112"/>
      <c r="B83" s="117"/>
      <c r="C83" s="117"/>
      <c r="D83" s="117"/>
      <c r="E83" s="117"/>
      <c r="F83" s="114"/>
      <c r="G83" s="131">
        <f t="shared" si="6"/>
        <v>0</v>
      </c>
      <c r="H83" s="131" t="str">
        <f t="shared" si="7"/>
        <v/>
      </c>
      <c r="I83" s="131" t="str">
        <f t="shared" si="8"/>
        <v/>
      </c>
      <c r="J83" s="131" t="str">
        <f t="shared" si="9"/>
        <v/>
      </c>
      <c r="L83" s="113" t="str">
        <f t="shared" si="10"/>
        <v>0,,,,,</v>
      </c>
    </row>
    <row r="84" spans="1:12" x14ac:dyDescent="0.25">
      <c r="A84" s="112"/>
      <c r="B84" s="117"/>
      <c r="C84" s="117"/>
      <c r="D84" s="117"/>
      <c r="E84" s="117"/>
      <c r="F84" s="114"/>
      <c r="G84" s="131">
        <f t="shared" si="6"/>
        <v>0</v>
      </c>
      <c r="H84" s="131" t="str">
        <f t="shared" si="7"/>
        <v/>
      </c>
      <c r="I84" s="131" t="str">
        <f t="shared" si="8"/>
        <v/>
      </c>
      <c r="J84" s="131" t="str">
        <f t="shared" si="9"/>
        <v/>
      </c>
      <c r="L84" s="113" t="str">
        <f t="shared" si="10"/>
        <v>0,,,,,</v>
      </c>
    </row>
    <row r="85" spans="1:12" x14ac:dyDescent="0.25">
      <c r="A85" s="112"/>
      <c r="B85" s="117"/>
      <c r="C85" s="117"/>
      <c r="D85" s="117"/>
      <c r="E85" s="117"/>
      <c r="F85" s="114"/>
      <c r="G85" s="131">
        <f t="shared" si="6"/>
        <v>0</v>
      </c>
      <c r="H85" s="131" t="str">
        <f t="shared" si="7"/>
        <v/>
      </c>
      <c r="I85" s="131" t="str">
        <f t="shared" si="8"/>
        <v/>
      </c>
      <c r="J85" s="131" t="str">
        <f t="shared" si="9"/>
        <v/>
      </c>
      <c r="L85" s="113" t="str">
        <f t="shared" si="10"/>
        <v>0,,,,,</v>
      </c>
    </row>
    <row r="86" spans="1:12" x14ac:dyDescent="0.25">
      <c r="A86" s="112"/>
      <c r="B86" s="117"/>
      <c r="C86" s="117"/>
      <c r="D86" s="117"/>
      <c r="E86" s="117"/>
      <c r="F86" s="114"/>
      <c r="G86" s="131">
        <f t="shared" si="6"/>
        <v>0</v>
      </c>
      <c r="H86" s="131" t="str">
        <f t="shared" si="7"/>
        <v/>
      </c>
      <c r="I86" s="131" t="str">
        <f t="shared" si="8"/>
        <v/>
      </c>
      <c r="J86" s="131" t="str">
        <f t="shared" si="9"/>
        <v/>
      </c>
      <c r="L86" s="113" t="str">
        <f t="shared" si="10"/>
        <v>0,,,,,</v>
      </c>
    </row>
    <row r="87" spans="1:12" x14ac:dyDescent="0.25">
      <c r="A87" s="112"/>
      <c r="B87" s="117"/>
      <c r="C87" s="117"/>
      <c r="D87" s="117"/>
      <c r="E87" s="117"/>
      <c r="F87" s="114"/>
      <c r="G87" s="131">
        <f t="shared" si="6"/>
        <v>0</v>
      </c>
      <c r="H87" s="131" t="str">
        <f t="shared" si="7"/>
        <v/>
      </c>
      <c r="I87" s="131" t="str">
        <f t="shared" si="8"/>
        <v/>
      </c>
      <c r="J87" s="131" t="str">
        <f t="shared" si="9"/>
        <v/>
      </c>
      <c r="L87" s="113" t="str">
        <f t="shared" si="10"/>
        <v>0,,,,,</v>
      </c>
    </row>
    <row r="88" spans="1:12" x14ac:dyDescent="0.25">
      <c r="A88" s="112"/>
      <c r="B88" s="117"/>
      <c r="C88" s="117"/>
      <c r="D88" s="117"/>
      <c r="E88" s="117"/>
      <c r="F88" s="114"/>
      <c r="G88" s="131">
        <f t="shared" si="6"/>
        <v>0</v>
      </c>
      <c r="H88" s="131" t="str">
        <f t="shared" si="7"/>
        <v/>
      </c>
      <c r="I88" s="131" t="str">
        <f t="shared" si="8"/>
        <v/>
      </c>
      <c r="J88" s="131" t="str">
        <f t="shared" si="9"/>
        <v/>
      </c>
      <c r="L88" s="113" t="str">
        <f t="shared" si="10"/>
        <v>0,,,,,</v>
      </c>
    </row>
    <row r="89" spans="1:12" x14ac:dyDescent="0.25">
      <c r="A89" s="112"/>
      <c r="B89" s="117"/>
      <c r="C89" s="117"/>
      <c r="D89" s="117"/>
      <c r="E89" s="117"/>
      <c r="F89" s="114"/>
      <c r="G89" s="131">
        <f t="shared" si="6"/>
        <v>0</v>
      </c>
      <c r="H89" s="131" t="str">
        <f t="shared" si="7"/>
        <v/>
      </c>
      <c r="I89" s="131" t="str">
        <f t="shared" si="8"/>
        <v/>
      </c>
      <c r="J89" s="131" t="str">
        <f t="shared" si="9"/>
        <v/>
      </c>
      <c r="L89" s="113" t="str">
        <f t="shared" si="10"/>
        <v>0,,,,,</v>
      </c>
    </row>
    <row r="90" spans="1:12" x14ac:dyDescent="0.25">
      <c r="A90" s="112"/>
      <c r="B90" s="117"/>
      <c r="C90" s="117"/>
      <c r="D90" s="117"/>
      <c r="E90" s="117"/>
      <c r="F90" s="114"/>
      <c r="G90" s="131">
        <f t="shared" si="6"/>
        <v>0</v>
      </c>
      <c r="H90" s="131" t="str">
        <f t="shared" si="7"/>
        <v/>
      </c>
      <c r="I90" s="131" t="str">
        <f t="shared" si="8"/>
        <v/>
      </c>
      <c r="J90" s="131" t="str">
        <f t="shared" si="9"/>
        <v/>
      </c>
      <c r="L90" s="113" t="str">
        <f t="shared" si="10"/>
        <v>0,,,,,</v>
      </c>
    </row>
    <row r="91" spans="1:12" x14ac:dyDescent="0.25">
      <c r="A91" s="112"/>
      <c r="B91" s="117"/>
      <c r="C91" s="117"/>
      <c r="D91" s="117"/>
      <c r="E91" s="117"/>
      <c r="F91" s="114"/>
      <c r="G91" s="131">
        <f t="shared" si="6"/>
        <v>0</v>
      </c>
      <c r="H91" s="131" t="str">
        <f t="shared" si="7"/>
        <v/>
      </c>
      <c r="I91" s="131" t="str">
        <f t="shared" si="8"/>
        <v/>
      </c>
      <c r="J91" s="131" t="str">
        <f t="shared" si="9"/>
        <v/>
      </c>
      <c r="L91" s="113" t="str">
        <f t="shared" si="10"/>
        <v>0,,,,,</v>
      </c>
    </row>
    <row r="92" spans="1:12" x14ac:dyDescent="0.25">
      <c r="A92" s="112"/>
      <c r="B92" s="117"/>
      <c r="C92" s="117"/>
      <c r="D92" s="117"/>
      <c r="E92" s="117"/>
      <c r="F92" s="114"/>
      <c r="G92" s="131">
        <f t="shared" si="6"/>
        <v>0</v>
      </c>
      <c r="H92" s="131" t="str">
        <f t="shared" si="7"/>
        <v/>
      </c>
      <c r="I92" s="131" t="str">
        <f t="shared" si="8"/>
        <v/>
      </c>
      <c r="J92" s="131" t="str">
        <f t="shared" si="9"/>
        <v/>
      </c>
      <c r="L92" s="113" t="str">
        <f t="shared" si="10"/>
        <v>0,,,,,</v>
      </c>
    </row>
    <row r="93" spans="1:12" x14ac:dyDescent="0.25">
      <c r="A93" s="112"/>
      <c r="B93" s="117"/>
      <c r="C93" s="117"/>
      <c r="D93" s="117"/>
      <c r="E93" s="117"/>
      <c r="F93" s="114"/>
      <c r="G93" s="131">
        <f t="shared" si="6"/>
        <v>0</v>
      </c>
      <c r="H93" s="131" t="str">
        <f t="shared" si="7"/>
        <v/>
      </c>
      <c r="I93" s="131" t="str">
        <f t="shared" si="8"/>
        <v/>
      </c>
      <c r="J93" s="131" t="str">
        <f t="shared" si="9"/>
        <v/>
      </c>
      <c r="L93" s="113" t="str">
        <f t="shared" si="10"/>
        <v>0,,,,,</v>
      </c>
    </row>
    <row r="94" spans="1:12" x14ac:dyDescent="0.25">
      <c r="A94" s="112"/>
      <c r="B94" s="117"/>
      <c r="C94" s="117"/>
      <c r="D94" s="117"/>
      <c r="E94" s="117"/>
      <c r="F94" s="114"/>
      <c r="G94" s="131">
        <f t="shared" si="6"/>
        <v>0</v>
      </c>
      <c r="H94" s="131" t="str">
        <f t="shared" si="7"/>
        <v/>
      </c>
      <c r="I94" s="131" t="str">
        <f t="shared" si="8"/>
        <v/>
      </c>
      <c r="J94" s="131" t="str">
        <f t="shared" si="9"/>
        <v/>
      </c>
      <c r="L94" s="113" t="str">
        <f t="shared" si="10"/>
        <v>0,,,,,</v>
      </c>
    </row>
    <row r="95" spans="1:12" x14ac:dyDescent="0.25">
      <c r="A95" s="112"/>
      <c r="B95" s="117"/>
      <c r="C95" s="117"/>
      <c r="D95" s="117"/>
      <c r="E95" s="117"/>
      <c r="F95" s="114"/>
      <c r="G95" s="131">
        <f t="shared" si="6"/>
        <v>0</v>
      </c>
      <c r="H95" s="131" t="str">
        <f t="shared" si="7"/>
        <v/>
      </c>
      <c r="I95" s="131" t="str">
        <f t="shared" si="8"/>
        <v/>
      </c>
      <c r="J95" s="131" t="str">
        <f t="shared" si="9"/>
        <v/>
      </c>
      <c r="L95" s="113" t="str">
        <f t="shared" si="10"/>
        <v>0,,,,,</v>
      </c>
    </row>
    <row r="96" spans="1:12" x14ac:dyDescent="0.25">
      <c r="A96" s="112"/>
      <c r="B96" s="117"/>
      <c r="C96" s="117"/>
      <c r="D96" s="117"/>
      <c r="E96" s="117"/>
      <c r="F96" s="114"/>
      <c r="G96" s="131">
        <f t="shared" si="6"/>
        <v>0</v>
      </c>
      <c r="H96" s="131" t="str">
        <f t="shared" si="7"/>
        <v/>
      </c>
      <c r="I96" s="131" t="str">
        <f t="shared" si="8"/>
        <v/>
      </c>
      <c r="J96" s="131" t="str">
        <f t="shared" si="9"/>
        <v/>
      </c>
      <c r="L96" s="113" t="str">
        <f t="shared" si="10"/>
        <v>0,,,,,</v>
      </c>
    </row>
    <row r="97" spans="1:12" x14ac:dyDescent="0.25">
      <c r="A97" s="112"/>
      <c r="B97" s="117"/>
      <c r="C97" s="117"/>
      <c r="D97" s="117"/>
      <c r="E97" s="117"/>
      <c r="F97" s="114"/>
      <c r="G97" s="131">
        <f t="shared" si="6"/>
        <v>0</v>
      </c>
      <c r="H97" s="131" t="str">
        <f t="shared" si="7"/>
        <v/>
      </c>
      <c r="I97" s="131" t="str">
        <f t="shared" si="8"/>
        <v/>
      </c>
      <c r="J97" s="131" t="str">
        <f t="shared" si="9"/>
        <v/>
      </c>
      <c r="L97" s="113" t="str">
        <f t="shared" si="10"/>
        <v>0,,,,,</v>
      </c>
    </row>
    <row r="98" spans="1:12" x14ac:dyDescent="0.25">
      <c r="A98" s="112"/>
      <c r="B98" s="117"/>
      <c r="C98" s="117"/>
      <c r="D98" s="117"/>
      <c r="E98" s="117"/>
      <c r="F98" s="114"/>
      <c r="G98" s="131">
        <f t="shared" si="6"/>
        <v>0</v>
      </c>
      <c r="H98" s="131" t="str">
        <f t="shared" si="7"/>
        <v/>
      </c>
      <c r="I98" s="131" t="str">
        <f t="shared" si="8"/>
        <v/>
      </c>
      <c r="J98" s="131" t="str">
        <f t="shared" si="9"/>
        <v/>
      </c>
      <c r="L98" s="113" t="str">
        <f t="shared" si="10"/>
        <v>0,,,,,</v>
      </c>
    </row>
    <row r="99" spans="1:12" x14ac:dyDescent="0.25">
      <c r="A99" s="112"/>
      <c r="B99" s="117"/>
      <c r="C99" s="117"/>
      <c r="D99" s="117"/>
      <c r="E99" s="117"/>
      <c r="F99" s="114"/>
      <c r="G99" s="131">
        <f t="shared" si="6"/>
        <v>0</v>
      </c>
      <c r="H99" s="131" t="str">
        <f t="shared" si="7"/>
        <v/>
      </c>
      <c r="I99" s="131" t="str">
        <f t="shared" si="8"/>
        <v/>
      </c>
      <c r="J99" s="131" t="str">
        <f t="shared" si="9"/>
        <v/>
      </c>
      <c r="L99" s="113" t="str">
        <f t="shared" si="10"/>
        <v>0,,,,,</v>
      </c>
    </row>
    <row r="100" spans="1:12" x14ac:dyDescent="0.25">
      <c r="A100" s="112"/>
      <c r="B100" s="117"/>
      <c r="C100" s="117"/>
      <c r="D100" s="117"/>
      <c r="E100" s="117"/>
      <c r="F100" s="132"/>
      <c r="G100" s="131">
        <f t="shared" si="6"/>
        <v>0</v>
      </c>
      <c r="H100" s="131" t="str">
        <f t="shared" si="7"/>
        <v/>
      </c>
      <c r="I100" s="131" t="str">
        <f t="shared" si="8"/>
        <v/>
      </c>
      <c r="J100" s="131" t="str">
        <f t="shared" si="9"/>
        <v/>
      </c>
      <c r="K100" s="120"/>
      <c r="L100" s="113" t="str">
        <f t="shared" si="10"/>
        <v>0,,,,,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1"/>
  <sheetViews>
    <sheetView zoomScale="85" zoomScaleNormal="85" workbookViewId="0"/>
  </sheetViews>
  <sheetFormatPr defaultRowHeight="12.75" x14ac:dyDescent="0.2"/>
  <cols>
    <col min="1" max="1" width="13.5703125" style="39" bestFit="1" customWidth="1"/>
    <col min="2" max="2" width="9.85546875" style="39" bestFit="1" customWidth="1"/>
    <col min="3" max="16384" width="9.140625" style="38"/>
  </cols>
  <sheetData>
    <row r="1" spans="1:47" ht="15" x14ac:dyDescent="0.25">
      <c r="A1" s="19"/>
      <c r="B1" s="19">
        <f t="array" ref="B1:B51">INDEX($A$1:$A$51,LARGE(ROW($A$1:$A$51),ROW()))</f>
        <v>0</v>
      </c>
    </row>
    <row r="2" spans="1:47" ht="15" x14ac:dyDescent="0.25">
      <c r="A2" s="19"/>
      <c r="B2" s="19">
        <v>0</v>
      </c>
      <c r="AR2" s="38" t="s">
        <v>31</v>
      </c>
      <c r="AS2" s="38" t="s">
        <v>31</v>
      </c>
      <c r="AT2" s="38" t="s">
        <v>32</v>
      </c>
    </row>
    <row r="3" spans="1:47" ht="15" x14ac:dyDescent="0.25">
      <c r="A3" s="19"/>
      <c r="B3" s="19">
        <v>0</v>
      </c>
    </row>
    <row r="4" spans="1:47" ht="15" x14ac:dyDescent="0.25">
      <c r="A4" s="19"/>
      <c r="B4" s="19">
        <v>0</v>
      </c>
      <c r="AR4" s="38" t="s">
        <v>32</v>
      </c>
    </row>
    <row r="5" spans="1:47" ht="15" x14ac:dyDescent="0.25">
      <c r="A5" s="19"/>
      <c r="B5" s="19">
        <v>0</v>
      </c>
      <c r="AR5" s="38" t="s">
        <v>31</v>
      </c>
      <c r="AS5" s="38" t="s">
        <v>31</v>
      </c>
      <c r="AT5" s="38" t="s">
        <v>31</v>
      </c>
      <c r="AU5" s="38" t="s">
        <v>32</v>
      </c>
    </row>
    <row r="6" spans="1:47" ht="15" x14ac:dyDescent="0.25">
      <c r="A6" s="19"/>
      <c r="B6" s="19">
        <v>0</v>
      </c>
      <c r="AR6" s="38" t="s">
        <v>31</v>
      </c>
      <c r="AS6" s="38" t="s">
        <v>30</v>
      </c>
    </row>
    <row r="7" spans="1:47" ht="15" x14ac:dyDescent="0.25">
      <c r="A7" s="19"/>
      <c r="B7" s="19">
        <v>0</v>
      </c>
    </row>
    <row r="8" spans="1:47" ht="15" x14ac:dyDescent="0.25">
      <c r="A8" s="19"/>
      <c r="B8" s="19">
        <v>0</v>
      </c>
    </row>
    <row r="9" spans="1:47" ht="15" x14ac:dyDescent="0.25">
      <c r="A9" s="19"/>
      <c r="B9" s="19">
        <v>0</v>
      </c>
    </row>
    <row r="10" spans="1:47" ht="15" x14ac:dyDescent="0.25">
      <c r="A10" s="19"/>
      <c r="B10" s="19">
        <v>0</v>
      </c>
    </row>
    <row r="11" spans="1:47" ht="15" x14ac:dyDescent="0.25">
      <c r="A11" s="19"/>
      <c r="B11" s="19">
        <v>0</v>
      </c>
    </row>
    <row r="12" spans="1:47" ht="15" x14ac:dyDescent="0.25">
      <c r="A12" s="19"/>
      <c r="B12" s="19">
        <v>0</v>
      </c>
    </row>
    <row r="13" spans="1:47" ht="15" x14ac:dyDescent="0.25">
      <c r="A13" s="19"/>
      <c r="B13" s="19">
        <v>0</v>
      </c>
    </row>
    <row r="14" spans="1:47" ht="15" x14ac:dyDescent="0.25">
      <c r="A14" s="19"/>
      <c r="B14" s="19">
        <v>0</v>
      </c>
    </row>
    <row r="15" spans="1:47" ht="15" x14ac:dyDescent="0.25">
      <c r="A15" s="19"/>
      <c r="B15" s="19">
        <v>0</v>
      </c>
    </row>
    <row r="16" spans="1:47" ht="15" x14ac:dyDescent="0.25">
      <c r="A16" s="19"/>
      <c r="B16" s="19">
        <v>0</v>
      </c>
    </row>
    <row r="17" spans="1:9" ht="15" x14ac:dyDescent="0.25">
      <c r="A17" s="19"/>
      <c r="B17" s="19">
        <v>0</v>
      </c>
    </row>
    <row r="18" spans="1:9" ht="15" x14ac:dyDescent="0.25">
      <c r="A18" s="19"/>
      <c r="B18" s="19">
        <v>0</v>
      </c>
    </row>
    <row r="19" spans="1:9" ht="15" x14ac:dyDescent="0.25">
      <c r="A19" s="19"/>
      <c r="B19" s="19">
        <v>0</v>
      </c>
    </row>
    <row r="20" spans="1:9" ht="15" x14ac:dyDescent="0.25">
      <c r="A20" s="19"/>
      <c r="B20" s="19">
        <v>0</v>
      </c>
    </row>
    <row r="21" spans="1:9" ht="15" x14ac:dyDescent="0.25">
      <c r="A21" s="19"/>
      <c r="B21" s="19">
        <v>0</v>
      </c>
    </row>
    <row r="22" spans="1:9" ht="15" x14ac:dyDescent="0.25">
      <c r="A22" s="19"/>
      <c r="B22" s="19">
        <v>0</v>
      </c>
    </row>
    <row r="23" spans="1:9" ht="15" x14ac:dyDescent="0.25">
      <c r="A23" s="19"/>
      <c r="B23" s="19">
        <v>0</v>
      </c>
    </row>
    <row r="24" spans="1:9" ht="15" x14ac:dyDescent="0.25">
      <c r="A24" s="19"/>
      <c r="B24" s="19">
        <v>0</v>
      </c>
    </row>
    <row r="25" spans="1:9" ht="15" x14ac:dyDescent="0.25">
      <c r="A25" s="19"/>
      <c r="B25" s="19">
        <v>0</v>
      </c>
    </row>
    <row r="26" spans="1:9" ht="15" x14ac:dyDescent="0.25">
      <c r="A26" s="19"/>
      <c r="B26" s="19">
        <v>0</v>
      </c>
    </row>
    <row r="27" spans="1:9" ht="15" x14ac:dyDescent="0.25">
      <c r="A27" s="19"/>
      <c r="B27" s="19">
        <v>0</v>
      </c>
    </row>
    <row r="28" spans="1:9" ht="15" x14ac:dyDescent="0.25">
      <c r="A28" s="19"/>
      <c r="B28" s="19">
        <v>0</v>
      </c>
    </row>
    <row r="29" spans="1:9" ht="15" x14ac:dyDescent="0.25">
      <c r="A29" s="19"/>
      <c r="B29" s="19">
        <v>0</v>
      </c>
    </row>
    <row r="30" spans="1:9" ht="15" x14ac:dyDescent="0.25">
      <c r="A30" s="19"/>
      <c r="B30" s="19">
        <v>0</v>
      </c>
      <c r="I30" s="39"/>
    </row>
    <row r="31" spans="1:9" ht="15" x14ac:dyDescent="0.25">
      <c r="A31" s="19"/>
      <c r="B31" s="19">
        <v>0</v>
      </c>
      <c r="I31" s="39"/>
    </row>
    <row r="32" spans="1:9" ht="15" x14ac:dyDescent="0.25">
      <c r="A32" s="19"/>
      <c r="B32" s="19">
        <v>0</v>
      </c>
      <c r="I32" s="39"/>
    </row>
    <row r="33" spans="1:9" ht="15" x14ac:dyDescent="0.25">
      <c r="A33" s="19"/>
      <c r="B33" s="19">
        <v>0</v>
      </c>
      <c r="I33" s="39"/>
    </row>
    <row r="34" spans="1:9" ht="15" x14ac:dyDescent="0.25">
      <c r="A34" s="19"/>
      <c r="B34" s="19">
        <v>0</v>
      </c>
      <c r="I34" s="39"/>
    </row>
    <row r="35" spans="1:9" ht="15" x14ac:dyDescent="0.25">
      <c r="A35" s="19"/>
      <c r="B35" s="19">
        <v>0</v>
      </c>
      <c r="I35" s="39"/>
    </row>
    <row r="36" spans="1:9" ht="15" x14ac:dyDescent="0.25">
      <c r="A36" s="19"/>
      <c r="B36" s="19">
        <v>0</v>
      </c>
      <c r="I36" s="39"/>
    </row>
    <row r="37" spans="1:9" ht="15" x14ac:dyDescent="0.25">
      <c r="A37" s="19"/>
      <c r="B37" s="19">
        <v>0</v>
      </c>
      <c r="I37" s="39"/>
    </row>
    <row r="38" spans="1:9" ht="15" x14ac:dyDescent="0.25">
      <c r="A38" s="19"/>
      <c r="B38" s="19">
        <v>0</v>
      </c>
      <c r="I38" s="39"/>
    </row>
    <row r="39" spans="1:9" ht="15" x14ac:dyDescent="0.25">
      <c r="A39" s="19"/>
      <c r="B39" s="19">
        <v>0</v>
      </c>
      <c r="I39" s="39"/>
    </row>
    <row r="40" spans="1:9" ht="15" x14ac:dyDescent="0.25">
      <c r="A40" s="19"/>
      <c r="B40" s="19">
        <v>0</v>
      </c>
      <c r="I40" s="39"/>
    </row>
    <row r="41" spans="1:9" ht="15" x14ac:dyDescent="0.25">
      <c r="A41" s="19"/>
      <c r="B41" s="19">
        <v>0</v>
      </c>
      <c r="D41" s="39"/>
    </row>
    <row r="42" spans="1:9" ht="15" x14ac:dyDescent="0.25">
      <c r="A42" s="19"/>
      <c r="B42" s="19">
        <v>0</v>
      </c>
      <c r="D42" s="39"/>
    </row>
    <row r="43" spans="1:9" ht="15" x14ac:dyDescent="0.25">
      <c r="A43" s="19"/>
      <c r="B43" s="19">
        <v>0</v>
      </c>
      <c r="D43" s="39"/>
    </row>
    <row r="44" spans="1:9" ht="15" x14ac:dyDescent="0.25">
      <c r="A44" s="19"/>
      <c r="B44" s="19">
        <v>0</v>
      </c>
      <c r="D44" s="39"/>
    </row>
    <row r="45" spans="1:9" ht="15" x14ac:dyDescent="0.25">
      <c r="A45" s="19"/>
      <c r="B45" s="19">
        <v>0</v>
      </c>
      <c r="D45" s="39"/>
    </row>
    <row r="46" spans="1:9" ht="15" x14ac:dyDescent="0.25">
      <c r="A46" s="19"/>
      <c r="B46" s="19">
        <v>0</v>
      </c>
      <c r="D46" s="39"/>
    </row>
    <row r="47" spans="1:9" ht="15" x14ac:dyDescent="0.25">
      <c r="A47" s="19"/>
      <c r="B47" s="19">
        <v>0</v>
      </c>
      <c r="D47" s="39"/>
    </row>
    <row r="48" spans="1:9" ht="15" x14ac:dyDescent="0.25">
      <c r="A48" s="19"/>
      <c r="B48" s="19">
        <v>0</v>
      </c>
      <c r="D48" s="39"/>
    </row>
    <row r="49" spans="1:4" ht="15" x14ac:dyDescent="0.25">
      <c r="A49" s="19"/>
      <c r="B49" s="19">
        <v>0</v>
      </c>
      <c r="D49" s="39"/>
    </row>
    <row r="50" spans="1:4" ht="15" x14ac:dyDescent="0.25">
      <c r="A50" s="19"/>
      <c r="B50" s="19">
        <v>0</v>
      </c>
      <c r="D50" s="39"/>
    </row>
    <row r="51" spans="1:4" ht="15" x14ac:dyDescent="0.25">
      <c r="A51" s="19"/>
      <c r="B51" s="19">
        <v>0</v>
      </c>
      <c r="D51" s="39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13"/>
  <sheetViews>
    <sheetView zoomScale="85" zoomScaleNormal="85" workbookViewId="0">
      <selection activeCell="F18" sqref="F18"/>
    </sheetView>
  </sheetViews>
  <sheetFormatPr defaultRowHeight="15" x14ac:dyDescent="0.25"/>
  <cols>
    <col min="1" max="1" width="9.140625" style="40"/>
    <col min="2" max="4" width="12.7109375" style="40" customWidth="1"/>
    <col min="5" max="5" width="9.140625" style="40"/>
    <col min="6" max="6" width="9.140625" style="23"/>
    <col min="7" max="9" width="12.7109375" style="23" customWidth="1"/>
    <col min="10" max="10" width="1.42578125" style="23" customWidth="1"/>
    <col min="11" max="11" width="16.7109375" style="23" bestFit="1" customWidth="1"/>
    <col min="12" max="12" width="15" style="40" bestFit="1" customWidth="1"/>
    <col min="13" max="16384" width="9.140625" style="40"/>
  </cols>
  <sheetData>
    <row r="1" spans="1:12" ht="30" x14ac:dyDescent="0.25">
      <c r="A1" s="15" t="s">
        <v>5</v>
      </c>
      <c r="B1" s="46" t="s">
        <v>6</v>
      </c>
      <c r="C1" s="46" t="s">
        <v>7</v>
      </c>
      <c r="D1" s="46" t="s">
        <v>8</v>
      </c>
      <c r="F1" s="15" t="s">
        <v>5</v>
      </c>
      <c r="G1" s="16" t="s">
        <v>6</v>
      </c>
      <c r="H1" s="16" t="s">
        <v>7</v>
      </c>
      <c r="I1" s="47" t="s">
        <v>8</v>
      </c>
      <c r="J1" s="17"/>
      <c r="K1" s="48" t="s">
        <v>9</v>
      </c>
    </row>
    <row r="2" spans="1:12" x14ac:dyDescent="0.25">
      <c r="A2" s="41"/>
      <c r="B2" s="42"/>
      <c r="C2" s="42"/>
      <c r="D2" s="42"/>
      <c r="F2" s="15">
        <v>1</v>
      </c>
      <c r="G2" s="15">
        <f t="shared" ref="G2:G33" si="0">B2</f>
        <v>0</v>
      </c>
      <c r="H2" s="15">
        <f t="shared" ref="H2:H33" si="1">C2</f>
        <v>0</v>
      </c>
      <c r="I2" s="43">
        <f t="shared" ref="I2:I33" ca="1" si="2">D2+K2</f>
        <v>1.0896200524906087E-2</v>
      </c>
      <c r="J2" s="21"/>
      <c r="K2" s="35">
        <f ca="1">RAND()*(-0.02-0.02)+0.02</f>
        <v>1.0896200524906087E-2</v>
      </c>
      <c r="L2" s="40" t="s">
        <v>10</v>
      </c>
    </row>
    <row r="3" spans="1:12" x14ac:dyDescent="0.25">
      <c r="A3" s="41"/>
      <c r="B3" s="42"/>
      <c r="C3" s="42"/>
      <c r="D3" s="42"/>
      <c r="F3" s="15">
        <v>2</v>
      </c>
      <c r="G3" s="15">
        <f t="shared" si="0"/>
        <v>0</v>
      </c>
      <c r="H3" s="15">
        <f t="shared" si="1"/>
        <v>0</v>
      </c>
      <c r="I3" s="43">
        <f t="shared" ca="1" si="2"/>
        <v>-1.616484021652265E-2</v>
      </c>
      <c r="J3" s="21"/>
      <c r="K3" s="35">
        <f t="shared" ref="K3:K66" ca="1" si="3">RAND()*(-0.02-0.02)+0.02</f>
        <v>-1.616484021652265E-2</v>
      </c>
    </row>
    <row r="4" spans="1:12" x14ac:dyDescent="0.25">
      <c r="A4" s="41"/>
      <c r="B4" s="42"/>
      <c r="C4" s="42"/>
      <c r="D4" s="42"/>
      <c r="F4" s="15">
        <v>3</v>
      </c>
      <c r="G4" s="15">
        <f t="shared" si="0"/>
        <v>0</v>
      </c>
      <c r="H4" s="15">
        <f t="shared" si="1"/>
        <v>0</v>
      </c>
      <c r="I4" s="43">
        <f t="shared" ca="1" si="2"/>
        <v>-2.9762232640129921E-3</v>
      </c>
      <c r="J4" s="21"/>
      <c r="K4" s="35">
        <f t="shared" ca="1" si="3"/>
        <v>-2.9762232640129921E-3</v>
      </c>
    </row>
    <row r="5" spans="1:12" x14ac:dyDescent="0.25">
      <c r="A5" s="41"/>
      <c r="B5" s="42"/>
      <c r="C5" s="42"/>
      <c r="D5" s="42"/>
      <c r="F5" s="15">
        <v>4</v>
      </c>
      <c r="G5" s="15">
        <f t="shared" si="0"/>
        <v>0</v>
      </c>
      <c r="H5" s="15">
        <f t="shared" si="1"/>
        <v>0</v>
      </c>
      <c r="I5" s="43">
        <f t="shared" ca="1" si="2"/>
        <v>8.1998778833285747E-3</v>
      </c>
      <c r="J5" s="21"/>
      <c r="K5" s="35">
        <f t="shared" ca="1" si="3"/>
        <v>8.1998778833285747E-3</v>
      </c>
    </row>
    <row r="6" spans="1:12" x14ac:dyDescent="0.25">
      <c r="A6" s="41"/>
      <c r="B6" s="42"/>
      <c r="C6" s="42"/>
      <c r="D6" s="42"/>
      <c r="F6" s="15">
        <v>5</v>
      </c>
      <c r="G6" s="15">
        <f t="shared" si="0"/>
        <v>0</v>
      </c>
      <c r="H6" s="15">
        <f t="shared" si="1"/>
        <v>0</v>
      </c>
      <c r="I6" s="43">
        <f t="shared" ca="1" si="2"/>
        <v>8.778608763350057E-5</v>
      </c>
      <c r="J6" s="21"/>
      <c r="K6" s="35">
        <f t="shared" ca="1" si="3"/>
        <v>8.778608763350057E-5</v>
      </c>
    </row>
    <row r="7" spans="1:12" x14ac:dyDescent="0.25">
      <c r="A7" s="41"/>
      <c r="B7" s="42"/>
      <c r="C7" s="42"/>
      <c r="D7" s="42"/>
      <c r="F7" s="15">
        <v>6</v>
      </c>
      <c r="G7" s="15">
        <f t="shared" si="0"/>
        <v>0</v>
      </c>
      <c r="H7" s="15">
        <f t="shared" si="1"/>
        <v>0</v>
      </c>
      <c r="I7" s="43">
        <f t="shared" ca="1" si="2"/>
        <v>1.8334339468971454E-2</v>
      </c>
      <c r="J7" s="21"/>
      <c r="K7" s="35">
        <f t="shared" ca="1" si="3"/>
        <v>1.8334339468971454E-2</v>
      </c>
    </row>
    <row r="8" spans="1:12" x14ac:dyDescent="0.25">
      <c r="A8" s="41"/>
      <c r="B8" s="42"/>
      <c r="C8" s="42"/>
      <c r="D8" s="42"/>
      <c r="F8" s="15">
        <v>7</v>
      </c>
      <c r="G8" s="15">
        <f t="shared" si="0"/>
        <v>0</v>
      </c>
      <c r="H8" s="15">
        <f t="shared" si="1"/>
        <v>0</v>
      </c>
      <c r="I8" s="43">
        <f t="shared" ca="1" si="2"/>
        <v>1.1146474025125244E-2</v>
      </c>
      <c r="J8" s="21"/>
      <c r="K8" s="35">
        <f t="shared" ca="1" si="3"/>
        <v>1.1146474025125244E-2</v>
      </c>
    </row>
    <row r="9" spans="1:12" x14ac:dyDescent="0.25">
      <c r="A9" s="41"/>
      <c r="B9" s="42"/>
      <c r="C9" s="42"/>
      <c r="D9" s="42"/>
      <c r="F9" s="15">
        <v>8</v>
      </c>
      <c r="G9" s="15">
        <f t="shared" si="0"/>
        <v>0</v>
      </c>
      <c r="H9" s="15">
        <f t="shared" si="1"/>
        <v>0</v>
      </c>
      <c r="I9" s="43">
        <f t="shared" ca="1" si="2"/>
        <v>1.1628304003044345E-2</v>
      </c>
      <c r="J9" s="21"/>
      <c r="K9" s="35">
        <f t="shared" ca="1" si="3"/>
        <v>1.1628304003044345E-2</v>
      </c>
    </row>
    <row r="10" spans="1:12" x14ac:dyDescent="0.25">
      <c r="A10" s="41"/>
      <c r="B10" s="42"/>
      <c r="C10" s="42"/>
      <c r="D10" s="42"/>
      <c r="F10" s="15">
        <v>9</v>
      </c>
      <c r="G10" s="15">
        <f t="shared" si="0"/>
        <v>0</v>
      </c>
      <c r="H10" s="15">
        <f t="shared" si="1"/>
        <v>0</v>
      </c>
      <c r="I10" s="43">
        <f t="shared" ca="1" si="2"/>
        <v>-7.475150925060476E-3</v>
      </c>
      <c r="J10" s="21"/>
      <c r="K10" s="35">
        <f t="shared" ca="1" si="3"/>
        <v>-7.475150925060476E-3</v>
      </c>
    </row>
    <row r="11" spans="1:12" x14ac:dyDescent="0.25">
      <c r="A11" s="41"/>
      <c r="B11" s="42"/>
      <c r="C11" s="42"/>
      <c r="D11" s="42"/>
      <c r="F11" s="15">
        <v>10</v>
      </c>
      <c r="G11" s="15">
        <f t="shared" si="0"/>
        <v>0</v>
      </c>
      <c r="H11" s="15">
        <f t="shared" si="1"/>
        <v>0</v>
      </c>
      <c r="I11" s="43">
        <f t="shared" ca="1" si="2"/>
        <v>1.3875296448945112E-3</v>
      </c>
      <c r="J11" s="21"/>
      <c r="K11" s="35">
        <f t="shared" ca="1" si="3"/>
        <v>1.3875296448945112E-3</v>
      </c>
    </row>
    <row r="12" spans="1:12" x14ac:dyDescent="0.25">
      <c r="A12" s="41"/>
      <c r="B12" s="42"/>
      <c r="C12" s="42"/>
      <c r="D12" s="42"/>
      <c r="F12" s="15">
        <v>11</v>
      </c>
      <c r="G12" s="15">
        <f t="shared" si="0"/>
        <v>0</v>
      </c>
      <c r="H12" s="15">
        <f t="shared" si="1"/>
        <v>0</v>
      </c>
      <c r="I12" s="43">
        <f t="shared" ca="1" si="2"/>
        <v>1.8350502588166451E-2</v>
      </c>
      <c r="J12" s="21"/>
      <c r="K12" s="35">
        <f t="shared" ca="1" si="3"/>
        <v>1.8350502588166451E-2</v>
      </c>
    </row>
    <row r="13" spans="1:12" x14ac:dyDescent="0.25">
      <c r="A13" s="41"/>
      <c r="B13" s="42"/>
      <c r="C13" s="42"/>
      <c r="D13" s="42"/>
      <c r="F13" s="15">
        <v>12</v>
      </c>
      <c r="G13" s="15">
        <f t="shared" si="0"/>
        <v>0</v>
      </c>
      <c r="H13" s="15">
        <f t="shared" si="1"/>
        <v>0</v>
      </c>
      <c r="I13" s="43">
        <f t="shared" ca="1" si="2"/>
        <v>1.9046654106918758E-2</v>
      </c>
      <c r="J13" s="21"/>
      <c r="K13" s="35">
        <f t="shared" ca="1" si="3"/>
        <v>1.9046654106918758E-2</v>
      </c>
    </row>
    <row r="14" spans="1:12" x14ac:dyDescent="0.25">
      <c r="A14" s="41"/>
      <c r="B14" s="42"/>
      <c r="C14" s="42"/>
      <c r="D14" s="42"/>
      <c r="F14" s="15">
        <v>13</v>
      </c>
      <c r="G14" s="15">
        <f t="shared" si="0"/>
        <v>0</v>
      </c>
      <c r="H14" s="15">
        <f t="shared" si="1"/>
        <v>0</v>
      </c>
      <c r="I14" s="43">
        <f t="shared" ca="1" si="2"/>
        <v>1.591862628336687E-2</v>
      </c>
      <c r="J14" s="21"/>
      <c r="K14" s="35">
        <f t="shared" ca="1" si="3"/>
        <v>1.591862628336687E-2</v>
      </c>
    </row>
    <row r="15" spans="1:12" x14ac:dyDescent="0.25">
      <c r="A15" s="41"/>
      <c r="B15" s="42"/>
      <c r="C15" s="42"/>
      <c r="D15" s="42"/>
      <c r="F15" s="15">
        <v>14</v>
      </c>
      <c r="G15" s="15">
        <f t="shared" si="0"/>
        <v>0</v>
      </c>
      <c r="H15" s="15">
        <f t="shared" si="1"/>
        <v>0</v>
      </c>
      <c r="I15" s="43">
        <f t="shared" ca="1" si="2"/>
        <v>1.0368195557638946E-3</v>
      </c>
      <c r="J15" s="21"/>
      <c r="K15" s="35">
        <f t="shared" ca="1" si="3"/>
        <v>1.0368195557638946E-3</v>
      </c>
    </row>
    <row r="16" spans="1:12" x14ac:dyDescent="0.25">
      <c r="A16" s="41"/>
      <c r="B16" s="42"/>
      <c r="C16" s="42"/>
      <c r="D16" s="42"/>
      <c r="F16" s="15">
        <v>15</v>
      </c>
      <c r="G16" s="15">
        <f t="shared" si="0"/>
        <v>0</v>
      </c>
      <c r="H16" s="15">
        <f t="shared" si="1"/>
        <v>0</v>
      </c>
      <c r="I16" s="43">
        <f t="shared" ca="1" si="2"/>
        <v>-1.8064757516141061E-3</v>
      </c>
      <c r="J16" s="21"/>
      <c r="K16" s="35">
        <f t="shared" ca="1" si="3"/>
        <v>-1.8064757516141061E-3</v>
      </c>
    </row>
    <row r="17" spans="1:11" x14ac:dyDescent="0.25">
      <c r="A17" s="41"/>
      <c r="B17" s="42"/>
      <c r="C17" s="42"/>
      <c r="D17" s="42"/>
      <c r="F17" s="15">
        <v>16</v>
      </c>
      <c r="G17" s="15">
        <f t="shared" si="0"/>
        <v>0</v>
      </c>
      <c r="H17" s="15">
        <f t="shared" si="1"/>
        <v>0</v>
      </c>
      <c r="I17" s="43">
        <f t="shared" ca="1" si="2"/>
        <v>3.3759629318330861E-3</v>
      </c>
      <c r="J17" s="21"/>
      <c r="K17" s="35">
        <f t="shared" ca="1" si="3"/>
        <v>3.3759629318330861E-3</v>
      </c>
    </row>
    <row r="18" spans="1:11" x14ac:dyDescent="0.25">
      <c r="A18" s="41"/>
      <c r="B18" s="42"/>
      <c r="C18" s="42"/>
      <c r="D18" s="42"/>
      <c r="F18" s="15">
        <v>17</v>
      </c>
      <c r="G18" s="15">
        <f t="shared" si="0"/>
        <v>0</v>
      </c>
      <c r="H18" s="15">
        <f t="shared" si="1"/>
        <v>0</v>
      </c>
      <c r="I18" s="43">
        <f t="shared" ca="1" si="2"/>
        <v>1.7640523851634497E-2</v>
      </c>
      <c r="J18" s="21"/>
      <c r="K18" s="35">
        <f t="shared" ca="1" si="3"/>
        <v>1.7640523851634497E-2</v>
      </c>
    </row>
    <row r="19" spans="1:11" x14ac:dyDescent="0.25">
      <c r="A19" s="41"/>
      <c r="B19" s="42"/>
      <c r="C19" s="42"/>
      <c r="D19" s="42"/>
      <c r="F19" s="15">
        <v>18</v>
      </c>
      <c r="G19" s="15">
        <f t="shared" si="0"/>
        <v>0</v>
      </c>
      <c r="H19" s="15">
        <f t="shared" si="1"/>
        <v>0</v>
      </c>
      <c r="I19" s="43">
        <f t="shared" ca="1" si="2"/>
        <v>-1.3388961244116652E-2</v>
      </c>
      <c r="J19" s="21"/>
      <c r="K19" s="35">
        <f t="shared" ca="1" si="3"/>
        <v>-1.3388961244116652E-2</v>
      </c>
    </row>
    <row r="20" spans="1:11" x14ac:dyDescent="0.25">
      <c r="A20" s="41"/>
      <c r="B20" s="42"/>
      <c r="C20" s="42"/>
      <c r="D20" s="42"/>
      <c r="F20" s="15">
        <v>19</v>
      </c>
      <c r="G20" s="15">
        <f t="shared" si="0"/>
        <v>0</v>
      </c>
      <c r="H20" s="15">
        <f t="shared" si="1"/>
        <v>0</v>
      </c>
      <c r="I20" s="43">
        <f t="shared" ca="1" si="2"/>
        <v>-4.3915179552997397E-4</v>
      </c>
      <c r="J20" s="21"/>
      <c r="K20" s="35">
        <f t="shared" ca="1" si="3"/>
        <v>-4.3915179552997397E-4</v>
      </c>
    </row>
    <row r="21" spans="1:11" x14ac:dyDescent="0.25">
      <c r="A21" s="41"/>
      <c r="B21" s="42"/>
      <c r="C21" s="42"/>
      <c r="D21" s="42"/>
      <c r="F21" s="15">
        <v>20</v>
      </c>
      <c r="G21" s="15">
        <f t="shared" si="0"/>
        <v>0</v>
      </c>
      <c r="H21" s="15">
        <f t="shared" si="1"/>
        <v>0</v>
      </c>
      <c r="I21" s="43">
        <f t="shared" ca="1" si="2"/>
        <v>-1.0754147248609246E-2</v>
      </c>
      <c r="J21" s="21"/>
      <c r="K21" s="35">
        <f t="shared" ca="1" si="3"/>
        <v>-1.0754147248609246E-2</v>
      </c>
    </row>
    <row r="22" spans="1:11" x14ac:dyDescent="0.25">
      <c r="A22" s="41"/>
      <c r="B22" s="42"/>
      <c r="C22" s="42"/>
      <c r="D22" s="42"/>
      <c r="F22" s="15">
        <v>21</v>
      </c>
      <c r="G22" s="15">
        <f t="shared" si="0"/>
        <v>0</v>
      </c>
      <c r="H22" s="15">
        <f t="shared" si="1"/>
        <v>0</v>
      </c>
      <c r="I22" s="43">
        <f t="shared" ca="1" si="2"/>
        <v>-1.0404408883975393E-2</v>
      </c>
      <c r="J22" s="21"/>
      <c r="K22" s="35">
        <f t="shared" ca="1" si="3"/>
        <v>-1.0404408883975393E-2</v>
      </c>
    </row>
    <row r="23" spans="1:11" x14ac:dyDescent="0.25">
      <c r="A23" s="41"/>
      <c r="B23" s="42"/>
      <c r="C23" s="42"/>
      <c r="D23" s="42"/>
      <c r="F23" s="15">
        <v>22</v>
      </c>
      <c r="G23" s="15">
        <f t="shared" si="0"/>
        <v>0</v>
      </c>
      <c r="H23" s="15">
        <f t="shared" si="1"/>
        <v>0</v>
      </c>
      <c r="I23" s="43">
        <f t="shared" ca="1" si="2"/>
        <v>1.549464506753381E-2</v>
      </c>
      <c r="J23" s="21"/>
      <c r="K23" s="35">
        <f t="shared" ca="1" si="3"/>
        <v>1.549464506753381E-2</v>
      </c>
    </row>
    <row r="24" spans="1:11" x14ac:dyDescent="0.25">
      <c r="A24" s="41"/>
      <c r="B24" s="42"/>
      <c r="C24" s="42"/>
      <c r="D24" s="42"/>
      <c r="F24" s="15">
        <v>23</v>
      </c>
      <c r="G24" s="15">
        <f t="shared" si="0"/>
        <v>0</v>
      </c>
      <c r="H24" s="15">
        <f t="shared" si="1"/>
        <v>0</v>
      </c>
      <c r="I24" s="43">
        <f t="shared" ca="1" si="2"/>
        <v>2.8216249978157554E-3</v>
      </c>
      <c r="J24" s="21"/>
      <c r="K24" s="35">
        <f t="shared" ca="1" si="3"/>
        <v>2.8216249978157554E-3</v>
      </c>
    </row>
    <row r="25" spans="1:11" x14ac:dyDescent="0.25">
      <c r="A25" s="41"/>
      <c r="B25" s="42"/>
      <c r="C25" s="42"/>
      <c r="D25" s="42"/>
      <c r="F25" s="15">
        <v>24</v>
      </c>
      <c r="G25" s="15">
        <f t="shared" si="0"/>
        <v>0</v>
      </c>
      <c r="H25" s="15">
        <f t="shared" si="1"/>
        <v>0</v>
      </c>
      <c r="I25" s="43">
        <f t="shared" ca="1" si="2"/>
        <v>-1.7763124866875049E-3</v>
      </c>
      <c r="J25" s="21"/>
      <c r="K25" s="35">
        <f t="shared" ca="1" si="3"/>
        <v>-1.7763124866875049E-3</v>
      </c>
    </row>
    <row r="26" spans="1:11" x14ac:dyDescent="0.25">
      <c r="A26" s="41"/>
      <c r="B26" s="42"/>
      <c r="C26" s="42"/>
      <c r="D26" s="42"/>
      <c r="F26" s="15">
        <v>25</v>
      </c>
      <c r="G26" s="15">
        <f t="shared" si="0"/>
        <v>0</v>
      </c>
      <c r="H26" s="15">
        <f t="shared" si="1"/>
        <v>0</v>
      </c>
      <c r="I26" s="43">
        <f t="shared" ca="1" si="2"/>
        <v>7.4654313045019998E-3</v>
      </c>
      <c r="J26" s="21"/>
      <c r="K26" s="35">
        <f t="shared" ca="1" si="3"/>
        <v>7.4654313045019998E-3</v>
      </c>
    </row>
    <row r="27" spans="1:11" x14ac:dyDescent="0.25">
      <c r="A27" s="41"/>
      <c r="B27" s="42"/>
      <c r="C27" s="42"/>
      <c r="D27" s="42"/>
      <c r="F27" s="15">
        <v>26</v>
      </c>
      <c r="G27" s="15">
        <f t="shared" si="0"/>
        <v>0</v>
      </c>
      <c r="H27" s="15">
        <f t="shared" si="1"/>
        <v>0</v>
      </c>
      <c r="I27" s="43">
        <f t="shared" ca="1" si="2"/>
        <v>-2.5964195315159311E-3</v>
      </c>
      <c r="J27" s="21"/>
      <c r="K27" s="35">
        <f t="shared" ca="1" si="3"/>
        <v>-2.5964195315159311E-3</v>
      </c>
    </row>
    <row r="28" spans="1:11" x14ac:dyDescent="0.25">
      <c r="A28" s="41"/>
      <c r="B28" s="42"/>
      <c r="C28" s="42"/>
      <c r="D28" s="42"/>
      <c r="F28" s="15">
        <v>27</v>
      </c>
      <c r="G28" s="15">
        <f t="shared" si="0"/>
        <v>0</v>
      </c>
      <c r="H28" s="15">
        <f t="shared" si="1"/>
        <v>0</v>
      </c>
      <c r="I28" s="43">
        <f t="shared" ca="1" si="2"/>
        <v>-1.5083873771115395E-2</v>
      </c>
      <c r="J28" s="21"/>
      <c r="K28" s="35">
        <f t="shared" ca="1" si="3"/>
        <v>-1.5083873771115395E-2</v>
      </c>
    </row>
    <row r="29" spans="1:11" x14ac:dyDescent="0.25">
      <c r="A29" s="41"/>
      <c r="B29" s="42"/>
      <c r="C29" s="42"/>
      <c r="D29" s="42"/>
      <c r="F29" s="15">
        <v>28</v>
      </c>
      <c r="G29" s="15">
        <f t="shared" si="0"/>
        <v>0</v>
      </c>
      <c r="H29" s="15">
        <f t="shared" si="1"/>
        <v>0</v>
      </c>
      <c r="I29" s="43">
        <f t="shared" ca="1" si="2"/>
        <v>1.6900225219727855E-2</v>
      </c>
      <c r="J29" s="21"/>
      <c r="K29" s="35">
        <f t="shared" ca="1" si="3"/>
        <v>1.6900225219727855E-2</v>
      </c>
    </row>
    <row r="30" spans="1:11" x14ac:dyDescent="0.25">
      <c r="A30" s="41"/>
      <c r="B30" s="42"/>
      <c r="C30" s="42"/>
      <c r="D30" s="42"/>
      <c r="F30" s="15">
        <v>29</v>
      </c>
      <c r="G30" s="15">
        <f t="shared" si="0"/>
        <v>0</v>
      </c>
      <c r="H30" s="15">
        <f t="shared" si="1"/>
        <v>0</v>
      </c>
      <c r="I30" s="43">
        <f t="shared" ca="1" si="2"/>
        <v>4.3017911443580456E-3</v>
      </c>
      <c r="J30" s="21"/>
      <c r="K30" s="35">
        <f t="shared" ca="1" si="3"/>
        <v>4.3017911443580456E-3</v>
      </c>
    </row>
    <row r="31" spans="1:11" x14ac:dyDescent="0.25">
      <c r="A31" s="41"/>
      <c r="B31" s="42"/>
      <c r="C31" s="42"/>
      <c r="D31" s="42"/>
      <c r="F31" s="15">
        <v>30</v>
      </c>
      <c r="G31" s="15">
        <f t="shared" si="0"/>
        <v>0</v>
      </c>
      <c r="H31" s="15">
        <f t="shared" si="1"/>
        <v>0</v>
      </c>
      <c r="I31" s="43">
        <f t="shared" ca="1" si="2"/>
        <v>1.6661668040362662E-2</v>
      </c>
      <c r="J31" s="21"/>
      <c r="K31" s="35">
        <f t="shared" ca="1" si="3"/>
        <v>1.6661668040362662E-2</v>
      </c>
    </row>
    <row r="32" spans="1:11" x14ac:dyDescent="0.25">
      <c r="A32" s="41"/>
      <c r="B32" s="42"/>
      <c r="C32" s="42"/>
      <c r="D32" s="42"/>
      <c r="F32" s="15">
        <v>31</v>
      </c>
      <c r="G32" s="15">
        <f t="shared" si="0"/>
        <v>0</v>
      </c>
      <c r="H32" s="15">
        <f t="shared" si="1"/>
        <v>0</v>
      </c>
      <c r="I32" s="43">
        <f t="shared" ca="1" si="2"/>
        <v>-7.1784928846256417E-3</v>
      </c>
      <c r="J32" s="21"/>
      <c r="K32" s="35">
        <f t="shared" ca="1" si="3"/>
        <v>-7.1784928846256417E-3</v>
      </c>
    </row>
    <row r="33" spans="1:11" x14ac:dyDescent="0.25">
      <c r="A33" s="41"/>
      <c r="B33" s="42"/>
      <c r="C33" s="42"/>
      <c r="D33" s="42"/>
      <c r="F33" s="15">
        <v>32</v>
      </c>
      <c r="G33" s="15">
        <f t="shared" si="0"/>
        <v>0</v>
      </c>
      <c r="H33" s="15">
        <f t="shared" si="1"/>
        <v>0</v>
      </c>
      <c r="I33" s="43">
        <f t="shared" ca="1" si="2"/>
        <v>6.2135074623715127E-3</v>
      </c>
      <c r="J33" s="21"/>
      <c r="K33" s="35">
        <f t="shared" ca="1" si="3"/>
        <v>6.2135074623715127E-3</v>
      </c>
    </row>
    <row r="34" spans="1:11" x14ac:dyDescent="0.25">
      <c r="A34" s="41"/>
      <c r="B34" s="42"/>
      <c r="C34" s="42"/>
      <c r="D34" s="42"/>
      <c r="F34" s="15">
        <v>33</v>
      </c>
      <c r="G34" s="15">
        <f t="shared" ref="G34:G65" si="4">B34</f>
        <v>0</v>
      </c>
      <c r="H34" s="15">
        <f t="shared" ref="H34:H65" si="5">C34</f>
        <v>0</v>
      </c>
      <c r="I34" s="43">
        <f t="shared" ref="I34:I65" ca="1" si="6">D34+K34</f>
        <v>-1.0956339320980283E-2</v>
      </c>
      <c r="J34" s="21"/>
      <c r="K34" s="35">
        <f t="shared" ca="1" si="3"/>
        <v>-1.0956339320980283E-2</v>
      </c>
    </row>
    <row r="35" spans="1:11" x14ac:dyDescent="0.25">
      <c r="A35" s="41"/>
      <c r="B35" s="42"/>
      <c r="C35" s="42"/>
      <c r="D35" s="42"/>
      <c r="F35" s="15">
        <v>34</v>
      </c>
      <c r="G35" s="15">
        <f t="shared" si="4"/>
        <v>0</v>
      </c>
      <c r="H35" s="15">
        <f t="shared" si="5"/>
        <v>0</v>
      </c>
      <c r="I35" s="43">
        <f t="shared" ca="1" si="6"/>
        <v>-8.6054719925235286E-3</v>
      </c>
      <c r="J35" s="21"/>
      <c r="K35" s="35">
        <f t="shared" ca="1" si="3"/>
        <v>-8.6054719925235286E-3</v>
      </c>
    </row>
    <row r="36" spans="1:11" x14ac:dyDescent="0.25">
      <c r="A36" s="41"/>
      <c r="B36" s="42"/>
      <c r="C36" s="42"/>
      <c r="D36" s="42"/>
      <c r="F36" s="15">
        <v>35</v>
      </c>
      <c r="G36" s="15">
        <f t="shared" si="4"/>
        <v>0</v>
      </c>
      <c r="H36" s="15">
        <f t="shared" si="5"/>
        <v>0</v>
      </c>
      <c r="I36" s="43">
        <f t="shared" ca="1" si="6"/>
        <v>1.5652649400611306E-2</v>
      </c>
      <c r="J36" s="21"/>
      <c r="K36" s="35">
        <f t="shared" ca="1" si="3"/>
        <v>1.5652649400611306E-2</v>
      </c>
    </row>
    <row r="37" spans="1:11" x14ac:dyDescent="0.25">
      <c r="A37" s="41"/>
      <c r="B37" s="42"/>
      <c r="C37" s="42"/>
      <c r="D37" s="42"/>
      <c r="F37" s="15">
        <v>36</v>
      </c>
      <c r="G37" s="15">
        <f t="shared" si="4"/>
        <v>0</v>
      </c>
      <c r="H37" s="15">
        <f t="shared" si="5"/>
        <v>0</v>
      </c>
      <c r="I37" s="43">
        <f t="shared" ca="1" si="6"/>
        <v>6.05238884864138E-3</v>
      </c>
      <c r="J37" s="21"/>
      <c r="K37" s="35">
        <f t="shared" ca="1" si="3"/>
        <v>6.05238884864138E-3</v>
      </c>
    </row>
    <row r="38" spans="1:11" x14ac:dyDescent="0.25">
      <c r="A38" s="41"/>
      <c r="B38" s="42"/>
      <c r="C38" s="42"/>
      <c r="D38" s="42"/>
      <c r="F38" s="15">
        <v>37</v>
      </c>
      <c r="G38" s="15">
        <f t="shared" si="4"/>
        <v>0</v>
      </c>
      <c r="H38" s="15">
        <f t="shared" si="5"/>
        <v>0</v>
      </c>
      <c r="I38" s="43">
        <f t="shared" ca="1" si="6"/>
        <v>-8.0584575300826113E-3</v>
      </c>
      <c r="J38" s="21"/>
      <c r="K38" s="35">
        <f t="shared" ca="1" si="3"/>
        <v>-8.0584575300826113E-3</v>
      </c>
    </row>
    <row r="39" spans="1:11" x14ac:dyDescent="0.25">
      <c r="A39" s="41"/>
      <c r="B39" s="42"/>
      <c r="C39" s="42"/>
      <c r="D39" s="42"/>
      <c r="F39" s="15">
        <v>38</v>
      </c>
      <c r="G39" s="15">
        <f t="shared" si="4"/>
        <v>0</v>
      </c>
      <c r="H39" s="15">
        <f t="shared" si="5"/>
        <v>0</v>
      </c>
      <c r="I39" s="43">
        <f t="shared" ca="1" si="6"/>
        <v>-1.2349689218502376E-2</v>
      </c>
      <c r="J39" s="21"/>
      <c r="K39" s="35">
        <f t="shared" ca="1" si="3"/>
        <v>-1.2349689218502376E-2</v>
      </c>
    </row>
    <row r="40" spans="1:11" x14ac:dyDescent="0.25">
      <c r="A40" s="41"/>
      <c r="B40" s="42"/>
      <c r="C40" s="42"/>
      <c r="D40" s="42"/>
      <c r="F40" s="15">
        <v>39</v>
      </c>
      <c r="G40" s="15">
        <f t="shared" si="4"/>
        <v>0</v>
      </c>
      <c r="H40" s="15">
        <f t="shared" si="5"/>
        <v>0</v>
      </c>
      <c r="I40" s="43">
        <f t="shared" ca="1" si="6"/>
        <v>4.0428108516740932E-3</v>
      </c>
      <c r="J40" s="21"/>
      <c r="K40" s="35">
        <f t="shared" ca="1" si="3"/>
        <v>4.0428108516740932E-3</v>
      </c>
    </row>
    <row r="41" spans="1:11" x14ac:dyDescent="0.25">
      <c r="A41" s="41"/>
      <c r="B41" s="42"/>
      <c r="C41" s="42"/>
      <c r="D41" s="42"/>
      <c r="F41" s="15">
        <v>40</v>
      </c>
      <c r="G41" s="15">
        <f t="shared" si="4"/>
        <v>0</v>
      </c>
      <c r="H41" s="15">
        <f t="shared" si="5"/>
        <v>0</v>
      </c>
      <c r="I41" s="43">
        <f t="shared" ca="1" si="6"/>
        <v>-1.4344742604043597E-2</v>
      </c>
      <c r="J41" s="21"/>
      <c r="K41" s="35">
        <f t="shared" ca="1" si="3"/>
        <v>-1.4344742604043597E-2</v>
      </c>
    </row>
    <row r="42" spans="1:11" x14ac:dyDescent="0.25">
      <c r="A42" s="41"/>
      <c r="B42" s="42"/>
      <c r="C42" s="42"/>
      <c r="D42" s="42"/>
      <c r="F42" s="15">
        <v>41</v>
      </c>
      <c r="G42" s="15">
        <f t="shared" si="4"/>
        <v>0</v>
      </c>
      <c r="H42" s="15">
        <f t="shared" si="5"/>
        <v>0</v>
      </c>
      <c r="I42" s="43">
        <f t="shared" ca="1" si="6"/>
        <v>-1.966670797035254E-3</v>
      </c>
      <c r="J42" s="21"/>
      <c r="K42" s="35">
        <f t="shared" ca="1" si="3"/>
        <v>-1.966670797035254E-3</v>
      </c>
    </row>
    <row r="43" spans="1:11" x14ac:dyDescent="0.25">
      <c r="A43" s="41"/>
      <c r="B43" s="42"/>
      <c r="C43" s="42"/>
      <c r="D43" s="42"/>
      <c r="F43" s="15">
        <v>42</v>
      </c>
      <c r="G43" s="15">
        <f t="shared" si="4"/>
        <v>0</v>
      </c>
      <c r="H43" s="15">
        <f t="shared" si="5"/>
        <v>0</v>
      </c>
      <c r="I43" s="43">
        <f t="shared" ca="1" si="6"/>
        <v>-1.6417307186679896E-2</v>
      </c>
      <c r="J43" s="21"/>
      <c r="K43" s="35">
        <f t="shared" ca="1" si="3"/>
        <v>-1.6417307186679896E-2</v>
      </c>
    </row>
    <row r="44" spans="1:11" x14ac:dyDescent="0.25">
      <c r="A44" s="41"/>
      <c r="B44" s="42"/>
      <c r="C44" s="42"/>
      <c r="D44" s="42"/>
      <c r="F44" s="15">
        <v>43</v>
      </c>
      <c r="G44" s="15">
        <f t="shared" si="4"/>
        <v>0</v>
      </c>
      <c r="H44" s="15">
        <f t="shared" si="5"/>
        <v>0</v>
      </c>
      <c r="I44" s="43">
        <f t="shared" ca="1" si="6"/>
        <v>5.5401942509283979E-3</v>
      </c>
      <c r="J44" s="21"/>
      <c r="K44" s="35">
        <f t="shared" ca="1" si="3"/>
        <v>5.5401942509283979E-3</v>
      </c>
    </row>
    <row r="45" spans="1:11" x14ac:dyDescent="0.25">
      <c r="A45" s="41"/>
      <c r="B45" s="42"/>
      <c r="C45" s="42"/>
      <c r="D45" s="42"/>
      <c r="F45" s="15">
        <v>44</v>
      </c>
      <c r="G45" s="15">
        <f t="shared" si="4"/>
        <v>0</v>
      </c>
      <c r="H45" s="15">
        <f t="shared" si="5"/>
        <v>0</v>
      </c>
      <c r="I45" s="43">
        <f t="shared" ca="1" si="6"/>
        <v>1.6079979700497581E-2</v>
      </c>
      <c r="J45" s="21"/>
      <c r="K45" s="35">
        <f t="shared" ca="1" si="3"/>
        <v>1.6079979700497581E-2</v>
      </c>
    </row>
    <row r="46" spans="1:11" x14ac:dyDescent="0.25">
      <c r="A46" s="41"/>
      <c r="B46" s="42"/>
      <c r="C46" s="42"/>
      <c r="D46" s="42"/>
      <c r="F46" s="15">
        <v>45</v>
      </c>
      <c r="G46" s="15">
        <f t="shared" si="4"/>
        <v>0</v>
      </c>
      <c r="H46" s="15">
        <f t="shared" si="5"/>
        <v>0</v>
      </c>
      <c r="I46" s="43">
        <f t="shared" ca="1" si="6"/>
        <v>-7.2665103496601727E-3</v>
      </c>
      <c r="J46" s="21"/>
      <c r="K46" s="35">
        <f t="shared" ca="1" si="3"/>
        <v>-7.2665103496601727E-3</v>
      </c>
    </row>
    <row r="47" spans="1:11" x14ac:dyDescent="0.25">
      <c r="A47" s="41"/>
      <c r="B47" s="42"/>
      <c r="C47" s="42"/>
      <c r="D47" s="42"/>
      <c r="F47" s="15">
        <v>46</v>
      </c>
      <c r="G47" s="15">
        <f t="shared" si="4"/>
        <v>0</v>
      </c>
      <c r="H47" s="15">
        <f t="shared" si="5"/>
        <v>0</v>
      </c>
      <c r="I47" s="43">
        <f t="shared" ca="1" si="6"/>
        <v>-2.9654136674626616E-4</v>
      </c>
      <c r="J47" s="21"/>
      <c r="K47" s="35">
        <f t="shared" ca="1" si="3"/>
        <v>-2.9654136674626616E-4</v>
      </c>
    </row>
    <row r="48" spans="1:11" x14ac:dyDescent="0.25">
      <c r="A48" s="41"/>
      <c r="B48" s="42"/>
      <c r="C48" s="42"/>
      <c r="D48" s="42"/>
      <c r="F48" s="15">
        <v>47</v>
      </c>
      <c r="G48" s="15">
        <f t="shared" si="4"/>
        <v>0</v>
      </c>
      <c r="H48" s="15">
        <f t="shared" si="5"/>
        <v>0</v>
      </c>
      <c r="I48" s="43">
        <f t="shared" ca="1" si="6"/>
        <v>-4.4537217683975165E-3</v>
      </c>
      <c r="J48" s="21"/>
      <c r="K48" s="35">
        <f t="shared" ca="1" si="3"/>
        <v>-4.4537217683975165E-3</v>
      </c>
    </row>
    <row r="49" spans="1:11" x14ac:dyDescent="0.25">
      <c r="A49" s="41"/>
      <c r="B49" s="42"/>
      <c r="C49" s="42"/>
      <c r="D49" s="42"/>
      <c r="F49" s="15">
        <v>48</v>
      </c>
      <c r="G49" s="15">
        <f t="shared" si="4"/>
        <v>0</v>
      </c>
      <c r="H49" s="15">
        <f t="shared" si="5"/>
        <v>0</v>
      </c>
      <c r="I49" s="43">
        <f t="shared" ca="1" si="6"/>
        <v>7.5967087429484534E-4</v>
      </c>
      <c r="J49" s="21"/>
      <c r="K49" s="35">
        <f t="shared" ca="1" si="3"/>
        <v>7.5967087429484534E-4</v>
      </c>
    </row>
    <row r="50" spans="1:11" x14ac:dyDescent="0.25">
      <c r="A50" s="41"/>
      <c r="B50" s="42"/>
      <c r="C50" s="42"/>
      <c r="D50" s="42"/>
      <c r="F50" s="15">
        <v>49</v>
      </c>
      <c r="G50" s="15">
        <f t="shared" si="4"/>
        <v>0</v>
      </c>
      <c r="H50" s="15">
        <f t="shared" si="5"/>
        <v>0</v>
      </c>
      <c r="I50" s="43">
        <f t="shared" ca="1" si="6"/>
        <v>-2.381830762747613E-3</v>
      </c>
      <c r="J50" s="21"/>
      <c r="K50" s="35">
        <f t="shared" ca="1" si="3"/>
        <v>-2.381830762747613E-3</v>
      </c>
    </row>
    <row r="51" spans="1:11" x14ac:dyDescent="0.25">
      <c r="A51" s="41"/>
      <c r="B51" s="42"/>
      <c r="C51" s="42"/>
      <c r="D51" s="42"/>
      <c r="F51" s="15">
        <v>50</v>
      </c>
      <c r="G51" s="15">
        <f t="shared" si="4"/>
        <v>0</v>
      </c>
      <c r="H51" s="15">
        <f t="shared" si="5"/>
        <v>0</v>
      </c>
      <c r="I51" s="43">
        <f t="shared" ca="1" si="6"/>
        <v>3.64385307142941E-3</v>
      </c>
      <c r="J51" s="21"/>
      <c r="K51" s="35">
        <f t="shared" ca="1" si="3"/>
        <v>3.64385307142941E-3</v>
      </c>
    </row>
    <row r="52" spans="1:11" x14ac:dyDescent="0.25">
      <c r="A52" s="41"/>
      <c r="B52" s="42"/>
      <c r="C52" s="42"/>
      <c r="D52" s="42"/>
      <c r="F52" s="15">
        <v>51</v>
      </c>
      <c r="G52" s="15">
        <f t="shared" si="4"/>
        <v>0</v>
      </c>
      <c r="H52" s="15">
        <f t="shared" si="5"/>
        <v>0</v>
      </c>
      <c r="I52" s="43">
        <f t="shared" ca="1" si="6"/>
        <v>-1.6356391614925549E-2</v>
      </c>
      <c r="J52" s="21"/>
      <c r="K52" s="35">
        <f t="shared" ca="1" si="3"/>
        <v>-1.6356391614925549E-2</v>
      </c>
    </row>
    <row r="53" spans="1:11" x14ac:dyDescent="0.25">
      <c r="A53" s="41"/>
      <c r="B53" s="42"/>
      <c r="C53" s="42"/>
      <c r="D53" s="42"/>
      <c r="F53" s="15">
        <v>52</v>
      </c>
      <c r="G53" s="15">
        <f t="shared" si="4"/>
        <v>0</v>
      </c>
      <c r="H53" s="15">
        <f t="shared" si="5"/>
        <v>0</v>
      </c>
      <c r="I53" s="43">
        <f t="shared" ca="1" si="6"/>
        <v>1.1127840388948434E-2</v>
      </c>
      <c r="J53" s="21"/>
      <c r="K53" s="35">
        <f t="shared" ca="1" si="3"/>
        <v>1.1127840388948434E-2</v>
      </c>
    </row>
    <row r="54" spans="1:11" x14ac:dyDescent="0.25">
      <c r="A54" s="41"/>
      <c r="B54" s="42"/>
      <c r="C54" s="42"/>
      <c r="D54" s="42"/>
      <c r="F54" s="15">
        <v>53</v>
      </c>
      <c r="G54" s="15">
        <f t="shared" si="4"/>
        <v>0</v>
      </c>
      <c r="H54" s="15">
        <f t="shared" si="5"/>
        <v>0</v>
      </c>
      <c r="I54" s="43">
        <f t="shared" ca="1" si="6"/>
        <v>-3.1013593499756645E-3</v>
      </c>
      <c r="J54" s="21"/>
      <c r="K54" s="35">
        <f t="shared" ca="1" si="3"/>
        <v>-3.1013593499756645E-3</v>
      </c>
    </row>
    <row r="55" spans="1:11" x14ac:dyDescent="0.25">
      <c r="A55" s="41"/>
      <c r="B55" s="42"/>
      <c r="C55" s="42"/>
      <c r="D55" s="42"/>
      <c r="F55" s="15">
        <v>54</v>
      </c>
      <c r="G55" s="15">
        <f t="shared" si="4"/>
        <v>0</v>
      </c>
      <c r="H55" s="15">
        <f t="shared" si="5"/>
        <v>0</v>
      </c>
      <c r="I55" s="43">
        <f t="shared" ca="1" si="6"/>
        <v>-1.607398632064164E-2</v>
      </c>
      <c r="J55" s="21"/>
      <c r="K55" s="35">
        <f t="shared" ca="1" si="3"/>
        <v>-1.607398632064164E-2</v>
      </c>
    </row>
    <row r="56" spans="1:11" x14ac:dyDescent="0.25">
      <c r="A56" s="41"/>
      <c r="B56" s="42"/>
      <c r="C56" s="42"/>
      <c r="D56" s="42"/>
      <c r="F56" s="15">
        <v>55</v>
      </c>
      <c r="G56" s="15">
        <f t="shared" si="4"/>
        <v>0</v>
      </c>
      <c r="H56" s="15">
        <f t="shared" si="5"/>
        <v>0</v>
      </c>
      <c r="I56" s="43">
        <f t="shared" ca="1" si="6"/>
        <v>4.9131951981280439E-4</v>
      </c>
      <c r="J56" s="21"/>
      <c r="K56" s="35">
        <f t="shared" ca="1" si="3"/>
        <v>4.9131951981280439E-4</v>
      </c>
    </row>
    <row r="57" spans="1:11" x14ac:dyDescent="0.25">
      <c r="A57" s="41"/>
      <c r="B57" s="42"/>
      <c r="C57" s="42"/>
      <c r="D57" s="42"/>
      <c r="F57" s="15">
        <v>56</v>
      </c>
      <c r="G57" s="15">
        <f t="shared" si="4"/>
        <v>0</v>
      </c>
      <c r="H57" s="15">
        <f t="shared" si="5"/>
        <v>0</v>
      </c>
      <c r="I57" s="43">
        <f t="shared" ca="1" si="6"/>
        <v>-9.7152059279166023E-3</v>
      </c>
      <c r="J57" s="21"/>
      <c r="K57" s="35">
        <f t="shared" ca="1" si="3"/>
        <v>-9.7152059279166023E-3</v>
      </c>
    </row>
    <row r="58" spans="1:11" x14ac:dyDescent="0.25">
      <c r="A58" s="41"/>
      <c r="B58" s="42"/>
      <c r="C58" s="42"/>
      <c r="D58" s="42"/>
      <c r="F58" s="15">
        <v>57</v>
      </c>
      <c r="G58" s="15">
        <f t="shared" si="4"/>
        <v>0</v>
      </c>
      <c r="H58" s="15">
        <f t="shared" si="5"/>
        <v>0</v>
      </c>
      <c r="I58" s="43">
        <f t="shared" ca="1" si="6"/>
        <v>-1.0848608824048554E-2</v>
      </c>
      <c r="J58" s="21"/>
      <c r="K58" s="35">
        <f t="shared" ca="1" si="3"/>
        <v>-1.0848608824048554E-2</v>
      </c>
    </row>
    <row r="59" spans="1:11" x14ac:dyDescent="0.25">
      <c r="A59" s="41"/>
      <c r="B59" s="42"/>
      <c r="C59" s="42"/>
      <c r="D59" s="42"/>
      <c r="F59" s="15">
        <v>58</v>
      </c>
      <c r="G59" s="15">
        <f t="shared" si="4"/>
        <v>0</v>
      </c>
      <c r="H59" s="15">
        <f t="shared" si="5"/>
        <v>0</v>
      </c>
      <c r="I59" s="43">
        <f t="shared" ca="1" si="6"/>
        <v>-7.4950721176491111E-4</v>
      </c>
      <c r="J59" s="21"/>
      <c r="K59" s="35">
        <f t="shared" ca="1" si="3"/>
        <v>-7.4950721176491111E-4</v>
      </c>
    </row>
    <row r="60" spans="1:11" x14ac:dyDescent="0.25">
      <c r="A60" s="41"/>
      <c r="B60" s="42"/>
      <c r="C60" s="42"/>
      <c r="D60" s="42"/>
      <c r="F60" s="15">
        <v>59</v>
      </c>
      <c r="G60" s="15">
        <f t="shared" si="4"/>
        <v>0</v>
      </c>
      <c r="H60" s="15">
        <f t="shared" si="5"/>
        <v>0</v>
      </c>
      <c r="I60" s="43">
        <f t="shared" ca="1" si="6"/>
        <v>-1.9956863786653008E-2</v>
      </c>
      <c r="J60" s="21"/>
      <c r="K60" s="35">
        <f t="shared" ca="1" si="3"/>
        <v>-1.9956863786653008E-2</v>
      </c>
    </row>
    <row r="61" spans="1:11" x14ac:dyDescent="0.25">
      <c r="A61" s="41"/>
      <c r="B61" s="42"/>
      <c r="C61" s="42"/>
      <c r="D61" s="42"/>
      <c r="F61" s="15">
        <v>60</v>
      </c>
      <c r="G61" s="15">
        <f t="shared" si="4"/>
        <v>0</v>
      </c>
      <c r="H61" s="15">
        <f t="shared" si="5"/>
        <v>0</v>
      </c>
      <c r="I61" s="43">
        <f t="shared" ca="1" si="6"/>
        <v>-9.3075558744379616E-3</v>
      </c>
      <c r="J61" s="21"/>
      <c r="K61" s="35">
        <f t="shared" ca="1" si="3"/>
        <v>-9.3075558744379616E-3</v>
      </c>
    </row>
    <row r="62" spans="1:11" x14ac:dyDescent="0.25">
      <c r="A62" s="41"/>
      <c r="B62" s="42"/>
      <c r="C62" s="42"/>
      <c r="D62" s="42"/>
      <c r="F62" s="15">
        <v>61</v>
      </c>
      <c r="G62" s="15">
        <f t="shared" si="4"/>
        <v>0</v>
      </c>
      <c r="H62" s="15">
        <f t="shared" si="5"/>
        <v>0</v>
      </c>
      <c r="I62" s="43">
        <f t="shared" ca="1" si="6"/>
        <v>1.0277410296237313E-2</v>
      </c>
      <c r="J62" s="21"/>
      <c r="K62" s="35">
        <f t="shared" ca="1" si="3"/>
        <v>1.0277410296237313E-2</v>
      </c>
    </row>
    <row r="63" spans="1:11" x14ac:dyDescent="0.25">
      <c r="A63" s="41"/>
      <c r="B63" s="42"/>
      <c r="C63" s="42"/>
      <c r="D63" s="42"/>
      <c r="F63" s="15">
        <v>62</v>
      </c>
      <c r="G63" s="15">
        <f t="shared" si="4"/>
        <v>0</v>
      </c>
      <c r="H63" s="15">
        <f t="shared" si="5"/>
        <v>0</v>
      </c>
      <c r="I63" s="43">
        <f t="shared" ca="1" si="6"/>
        <v>1.2606656574176655E-2</v>
      </c>
      <c r="J63" s="21"/>
      <c r="K63" s="35">
        <f t="shared" ca="1" si="3"/>
        <v>1.2606656574176655E-2</v>
      </c>
    </row>
    <row r="64" spans="1:11" x14ac:dyDescent="0.25">
      <c r="A64" s="41"/>
      <c r="B64" s="42"/>
      <c r="C64" s="42"/>
      <c r="D64" s="42"/>
      <c r="F64" s="15">
        <v>63</v>
      </c>
      <c r="G64" s="15">
        <f t="shared" si="4"/>
        <v>0</v>
      </c>
      <c r="H64" s="15">
        <f t="shared" si="5"/>
        <v>0</v>
      </c>
      <c r="I64" s="43">
        <f t="shared" ca="1" si="6"/>
        <v>1.391991509820341E-2</v>
      </c>
      <c r="J64" s="21"/>
      <c r="K64" s="35">
        <f t="shared" ca="1" si="3"/>
        <v>1.391991509820341E-2</v>
      </c>
    </row>
    <row r="65" spans="1:11" x14ac:dyDescent="0.25">
      <c r="A65" s="41"/>
      <c r="B65" s="42"/>
      <c r="C65" s="42"/>
      <c r="D65" s="42"/>
      <c r="F65" s="15">
        <v>64</v>
      </c>
      <c r="G65" s="15">
        <f t="shared" si="4"/>
        <v>0</v>
      </c>
      <c r="H65" s="15">
        <f t="shared" si="5"/>
        <v>0</v>
      </c>
      <c r="I65" s="43">
        <f t="shared" ca="1" si="6"/>
        <v>2.5164241380329945E-3</v>
      </c>
      <c r="J65" s="21"/>
      <c r="K65" s="35">
        <f t="shared" ca="1" si="3"/>
        <v>2.5164241380329945E-3</v>
      </c>
    </row>
    <row r="66" spans="1:11" x14ac:dyDescent="0.25">
      <c r="A66" s="41"/>
      <c r="B66" s="42"/>
      <c r="C66" s="42"/>
      <c r="D66" s="42"/>
      <c r="F66" s="15">
        <v>65</v>
      </c>
      <c r="G66" s="15">
        <f t="shared" ref="G66:G101" si="7">B66</f>
        <v>0</v>
      </c>
      <c r="H66" s="15">
        <f t="shared" ref="H66:H101" si="8">C66</f>
        <v>0</v>
      </c>
      <c r="I66" s="43">
        <f t="shared" ref="I66:I101" ca="1" si="9">D66+K66</f>
        <v>1.6992181417225916E-2</v>
      </c>
      <c r="J66" s="21"/>
      <c r="K66" s="35">
        <f t="shared" ca="1" si="3"/>
        <v>1.6992181417225916E-2</v>
      </c>
    </row>
    <row r="67" spans="1:11" x14ac:dyDescent="0.25">
      <c r="A67" s="41"/>
      <c r="B67" s="42"/>
      <c r="C67" s="42"/>
      <c r="D67" s="42"/>
      <c r="F67" s="15">
        <v>66</v>
      </c>
      <c r="G67" s="15">
        <f t="shared" si="7"/>
        <v>0</v>
      </c>
      <c r="H67" s="15">
        <f t="shared" si="8"/>
        <v>0</v>
      </c>
      <c r="I67" s="43">
        <f t="shared" ca="1" si="9"/>
        <v>1.6722843445805401E-2</v>
      </c>
      <c r="J67" s="21"/>
      <c r="K67" s="35">
        <f t="shared" ref="K67:K130" ca="1" si="10">RAND()*(-0.02-0.02)+0.02</f>
        <v>1.6722843445805401E-2</v>
      </c>
    </row>
    <row r="68" spans="1:11" x14ac:dyDescent="0.25">
      <c r="A68" s="41"/>
      <c r="B68" s="42"/>
      <c r="C68" s="42"/>
      <c r="D68" s="42"/>
      <c r="F68" s="15">
        <v>67</v>
      </c>
      <c r="G68" s="15">
        <f t="shared" si="7"/>
        <v>0</v>
      </c>
      <c r="H68" s="15">
        <f t="shared" si="8"/>
        <v>0</v>
      </c>
      <c r="I68" s="43">
        <f t="shared" ca="1" si="9"/>
        <v>4.8365725423441079E-3</v>
      </c>
      <c r="J68" s="21"/>
      <c r="K68" s="35">
        <f t="shared" ca="1" si="10"/>
        <v>4.8365725423441079E-3</v>
      </c>
    </row>
    <row r="69" spans="1:11" x14ac:dyDescent="0.25">
      <c r="A69" s="41"/>
      <c r="B69" s="42"/>
      <c r="C69" s="42"/>
      <c r="D69" s="42"/>
      <c r="F69" s="15">
        <v>68</v>
      </c>
      <c r="G69" s="15">
        <f t="shared" si="7"/>
        <v>0</v>
      </c>
      <c r="H69" s="15">
        <f t="shared" si="8"/>
        <v>0</v>
      </c>
      <c r="I69" s="43">
        <f t="shared" ca="1" si="9"/>
        <v>-1.9853133383340948E-2</v>
      </c>
      <c r="J69" s="21"/>
      <c r="K69" s="35">
        <f t="shared" ca="1" si="10"/>
        <v>-1.9853133383340948E-2</v>
      </c>
    </row>
    <row r="70" spans="1:11" x14ac:dyDescent="0.25">
      <c r="A70" s="41"/>
      <c r="B70" s="42"/>
      <c r="C70" s="42"/>
      <c r="D70" s="42"/>
      <c r="F70" s="15">
        <v>69</v>
      </c>
      <c r="G70" s="15">
        <f t="shared" si="7"/>
        <v>0</v>
      </c>
      <c r="H70" s="15">
        <f t="shared" si="8"/>
        <v>0</v>
      </c>
      <c r="I70" s="43">
        <f t="shared" ca="1" si="9"/>
        <v>1.4060968263342865E-2</v>
      </c>
      <c r="J70" s="21"/>
      <c r="K70" s="35">
        <f t="shared" ca="1" si="10"/>
        <v>1.4060968263342865E-2</v>
      </c>
    </row>
    <row r="71" spans="1:11" x14ac:dyDescent="0.25">
      <c r="A71" s="41"/>
      <c r="B71" s="42"/>
      <c r="C71" s="42"/>
      <c r="D71" s="42"/>
      <c r="F71" s="15">
        <v>70</v>
      </c>
      <c r="G71" s="15">
        <f t="shared" si="7"/>
        <v>0</v>
      </c>
      <c r="H71" s="15">
        <f t="shared" si="8"/>
        <v>0</v>
      </c>
      <c r="I71" s="43">
        <f t="shared" ca="1" si="9"/>
        <v>-1.4677490004150511E-2</v>
      </c>
      <c r="J71" s="21"/>
      <c r="K71" s="35">
        <f t="shared" ca="1" si="10"/>
        <v>-1.4677490004150511E-2</v>
      </c>
    </row>
    <row r="72" spans="1:11" x14ac:dyDescent="0.25">
      <c r="A72" s="41"/>
      <c r="B72" s="42"/>
      <c r="C72" s="42"/>
      <c r="D72" s="42"/>
      <c r="F72" s="15">
        <v>71</v>
      </c>
      <c r="G72" s="15">
        <f t="shared" si="7"/>
        <v>0</v>
      </c>
      <c r="H72" s="15">
        <f t="shared" si="8"/>
        <v>0</v>
      </c>
      <c r="I72" s="43">
        <f t="shared" ca="1" si="9"/>
        <v>4.4668183611473958E-3</v>
      </c>
      <c r="J72" s="21"/>
      <c r="K72" s="35">
        <f t="shared" ca="1" si="10"/>
        <v>4.4668183611473958E-3</v>
      </c>
    </row>
    <row r="73" spans="1:11" x14ac:dyDescent="0.25">
      <c r="A73" s="41"/>
      <c r="B73" s="42"/>
      <c r="C73" s="42"/>
      <c r="D73" s="42"/>
      <c r="F73" s="15">
        <v>72</v>
      </c>
      <c r="G73" s="15">
        <f t="shared" si="7"/>
        <v>0</v>
      </c>
      <c r="H73" s="15">
        <f t="shared" si="8"/>
        <v>0</v>
      </c>
      <c r="I73" s="43">
        <f t="shared" ca="1" si="9"/>
        <v>-1.6578545423056142E-2</v>
      </c>
      <c r="J73" s="21"/>
      <c r="K73" s="35">
        <f t="shared" ca="1" si="10"/>
        <v>-1.6578545423056142E-2</v>
      </c>
    </row>
    <row r="74" spans="1:11" x14ac:dyDescent="0.25">
      <c r="A74" s="41"/>
      <c r="B74" s="42"/>
      <c r="C74" s="42"/>
      <c r="D74" s="42"/>
      <c r="F74" s="15">
        <v>73</v>
      </c>
      <c r="G74" s="15">
        <f t="shared" si="7"/>
        <v>0</v>
      </c>
      <c r="H74" s="15">
        <f t="shared" si="8"/>
        <v>0</v>
      </c>
      <c r="I74" s="43">
        <f t="shared" ca="1" si="9"/>
        <v>-4.7905256940967006E-3</v>
      </c>
      <c r="J74" s="21"/>
      <c r="K74" s="35">
        <f t="shared" ca="1" si="10"/>
        <v>-4.7905256940967006E-3</v>
      </c>
    </row>
    <row r="75" spans="1:11" x14ac:dyDescent="0.25">
      <c r="A75" s="41"/>
      <c r="B75" s="42"/>
      <c r="C75" s="42"/>
      <c r="D75" s="42"/>
      <c r="F75" s="15">
        <v>74</v>
      </c>
      <c r="G75" s="15">
        <f t="shared" si="7"/>
        <v>0</v>
      </c>
      <c r="H75" s="15">
        <f t="shared" si="8"/>
        <v>0</v>
      </c>
      <c r="I75" s="43">
        <f t="shared" ca="1" si="9"/>
        <v>2.9139574594288856E-3</v>
      </c>
      <c r="J75" s="21"/>
      <c r="K75" s="35">
        <f t="shared" ca="1" si="10"/>
        <v>2.9139574594288856E-3</v>
      </c>
    </row>
    <row r="76" spans="1:11" x14ac:dyDescent="0.25">
      <c r="A76" s="41"/>
      <c r="B76" s="42"/>
      <c r="C76" s="42"/>
      <c r="D76" s="42"/>
      <c r="F76" s="15">
        <v>75</v>
      </c>
      <c r="G76" s="15">
        <f t="shared" si="7"/>
        <v>0</v>
      </c>
      <c r="H76" s="15">
        <f t="shared" si="8"/>
        <v>0</v>
      </c>
      <c r="I76" s="43">
        <f t="shared" ca="1" si="9"/>
        <v>1.479003323712909E-2</v>
      </c>
      <c r="J76" s="21"/>
      <c r="K76" s="35">
        <f t="shared" ca="1" si="10"/>
        <v>1.479003323712909E-2</v>
      </c>
    </row>
    <row r="77" spans="1:11" x14ac:dyDescent="0.25">
      <c r="A77" s="41"/>
      <c r="B77" s="42"/>
      <c r="C77" s="42"/>
      <c r="D77" s="42"/>
      <c r="F77" s="15">
        <v>76</v>
      </c>
      <c r="G77" s="15">
        <f t="shared" si="7"/>
        <v>0</v>
      </c>
      <c r="H77" s="15">
        <f t="shared" si="8"/>
        <v>0</v>
      </c>
      <c r="I77" s="43">
        <f t="shared" ca="1" si="9"/>
        <v>-9.3996690434651545E-3</v>
      </c>
      <c r="J77" s="21"/>
      <c r="K77" s="35">
        <f t="shared" ca="1" si="10"/>
        <v>-9.3996690434651545E-3</v>
      </c>
    </row>
    <row r="78" spans="1:11" x14ac:dyDescent="0.25">
      <c r="A78" s="41"/>
      <c r="B78" s="42"/>
      <c r="C78" s="42"/>
      <c r="D78" s="42"/>
      <c r="F78" s="15">
        <v>77</v>
      </c>
      <c r="G78" s="15">
        <f t="shared" si="7"/>
        <v>0</v>
      </c>
      <c r="H78" s="15">
        <f t="shared" si="8"/>
        <v>0</v>
      </c>
      <c r="I78" s="43">
        <f t="shared" ca="1" si="9"/>
        <v>-1.4075168747838505E-3</v>
      </c>
      <c r="J78" s="21"/>
      <c r="K78" s="35">
        <f t="shared" ca="1" si="10"/>
        <v>-1.4075168747838505E-3</v>
      </c>
    </row>
    <row r="79" spans="1:11" x14ac:dyDescent="0.25">
      <c r="A79" s="41"/>
      <c r="B79" s="42"/>
      <c r="C79" s="42"/>
      <c r="D79" s="42"/>
      <c r="F79" s="15">
        <v>78</v>
      </c>
      <c r="G79" s="15">
        <f t="shared" si="7"/>
        <v>0</v>
      </c>
      <c r="H79" s="15">
        <f t="shared" si="8"/>
        <v>0</v>
      </c>
      <c r="I79" s="43">
        <f t="shared" ca="1" si="9"/>
        <v>2.6928389653270018E-3</v>
      </c>
      <c r="J79" s="21"/>
      <c r="K79" s="35">
        <f t="shared" ca="1" si="10"/>
        <v>2.6928389653270018E-3</v>
      </c>
    </row>
    <row r="80" spans="1:11" x14ac:dyDescent="0.25">
      <c r="A80" s="41"/>
      <c r="B80" s="42"/>
      <c r="C80" s="42"/>
      <c r="D80" s="42"/>
      <c r="F80" s="15">
        <v>79</v>
      </c>
      <c r="G80" s="15">
        <f t="shared" si="7"/>
        <v>0</v>
      </c>
      <c r="H80" s="15">
        <f t="shared" si="8"/>
        <v>0</v>
      </c>
      <c r="I80" s="43">
        <f t="shared" ca="1" si="9"/>
        <v>1.1160610680619066E-2</v>
      </c>
      <c r="J80" s="21"/>
      <c r="K80" s="35">
        <f t="shared" ca="1" si="10"/>
        <v>1.1160610680619066E-2</v>
      </c>
    </row>
    <row r="81" spans="1:11" x14ac:dyDescent="0.25">
      <c r="A81" s="41"/>
      <c r="B81" s="42"/>
      <c r="C81" s="42"/>
      <c r="D81" s="42"/>
      <c r="F81" s="15">
        <v>80</v>
      </c>
      <c r="G81" s="15">
        <f t="shared" si="7"/>
        <v>0</v>
      </c>
      <c r="H81" s="15">
        <f t="shared" si="8"/>
        <v>0</v>
      </c>
      <c r="I81" s="43">
        <f t="shared" ca="1" si="9"/>
        <v>8.5496501734319899E-4</v>
      </c>
      <c r="J81" s="21"/>
      <c r="K81" s="35">
        <f t="shared" ca="1" si="10"/>
        <v>8.5496501734319899E-4</v>
      </c>
    </row>
    <row r="82" spans="1:11" x14ac:dyDescent="0.25">
      <c r="A82" s="41"/>
      <c r="B82" s="42"/>
      <c r="C82" s="42"/>
      <c r="D82" s="42"/>
      <c r="F82" s="15">
        <v>81</v>
      </c>
      <c r="G82" s="15">
        <f t="shared" si="7"/>
        <v>0</v>
      </c>
      <c r="H82" s="15">
        <f t="shared" si="8"/>
        <v>0</v>
      </c>
      <c r="I82" s="43">
        <f t="shared" ca="1" si="9"/>
        <v>7.0441304230734088E-3</v>
      </c>
      <c r="J82" s="21"/>
      <c r="K82" s="35">
        <f t="shared" ca="1" si="10"/>
        <v>7.0441304230734088E-3</v>
      </c>
    </row>
    <row r="83" spans="1:11" x14ac:dyDescent="0.25">
      <c r="A83" s="41"/>
      <c r="B83" s="42"/>
      <c r="C83" s="42"/>
      <c r="D83" s="42"/>
      <c r="F83" s="15">
        <v>82</v>
      </c>
      <c r="G83" s="15">
        <f t="shared" si="7"/>
        <v>0</v>
      </c>
      <c r="H83" s="15">
        <f t="shared" si="8"/>
        <v>0</v>
      </c>
      <c r="I83" s="43">
        <f t="shared" ca="1" si="9"/>
        <v>8.7272855805523349E-3</v>
      </c>
      <c r="J83" s="21"/>
      <c r="K83" s="35">
        <f t="shared" ca="1" si="10"/>
        <v>8.7272855805523349E-3</v>
      </c>
    </row>
    <row r="84" spans="1:11" x14ac:dyDescent="0.25">
      <c r="A84" s="41"/>
      <c r="B84" s="42"/>
      <c r="C84" s="42"/>
      <c r="D84" s="42"/>
      <c r="F84" s="15">
        <v>83</v>
      </c>
      <c r="G84" s="15">
        <f t="shared" si="7"/>
        <v>0</v>
      </c>
      <c r="H84" s="15">
        <f t="shared" si="8"/>
        <v>0</v>
      </c>
      <c r="I84" s="43">
        <f t="shared" ca="1" si="9"/>
        <v>-5.5084493644089634E-3</v>
      </c>
      <c r="J84" s="21"/>
      <c r="K84" s="35">
        <f t="shared" ca="1" si="10"/>
        <v>-5.5084493644089634E-3</v>
      </c>
    </row>
    <row r="85" spans="1:11" x14ac:dyDescent="0.25">
      <c r="A85" s="41"/>
      <c r="B85" s="42"/>
      <c r="C85" s="42"/>
      <c r="D85" s="42"/>
      <c r="F85" s="15">
        <v>84</v>
      </c>
      <c r="G85" s="15">
        <f t="shared" si="7"/>
        <v>0</v>
      </c>
      <c r="H85" s="15">
        <f t="shared" si="8"/>
        <v>0</v>
      </c>
      <c r="I85" s="43">
        <f t="shared" ca="1" si="9"/>
        <v>4.3930953331483384E-3</v>
      </c>
      <c r="J85" s="21"/>
      <c r="K85" s="35">
        <f t="shared" ca="1" si="10"/>
        <v>4.3930953331483384E-3</v>
      </c>
    </row>
    <row r="86" spans="1:11" x14ac:dyDescent="0.25">
      <c r="A86" s="41"/>
      <c r="B86" s="42"/>
      <c r="C86" s="42"/>
      <c r="D86" s="42"/>
      <c r="F86" s="15">
        <v>85</v>
      </c>
      <c r="G86" s="15">
        <f t="shared" si="7"/>
        <v>0</v>
      </c>
      <c r="H86" s="15">
        <f t="shared" si="8"/>
        <v>0</v>
      </c>
      <c r="I86" s="43">
        <f t="shared" ca="1" si="9"/>
        <v>5.968632745350538E-3</v>
      </c>
      <c r="J86" s="21"/>
      <c r="K86" s="35">
        <f t="shared" ca="1" si="10"/>
        <v>5.968632745350538E-3</v>
      </c>
    </row>
    <row r="87" spans="1:11" x14ac:dyDescent="0.25">
      <c r="A87" s="41"/>
      <c r="B87" s="42"/>
      <c r="C87" s="42"/>
      <c r="D87" s="42"/>
      <c r="F87" s="15">
        <v>86</v>
      </c>
      <c r="G87" s="15">
        <f t="shared" si="7"/>
        <v>0</v>
      </c>
      <c r="H87" s="15">
        <f t="shared" si="8"/>
        <v>0</v>
      </c>
      <c r="I87" s="43">
        <f t="shared" ca="1" si="9"/>
        <v>-1.6474764023151275E-3</v>
      </c>
      <c r="J87" s="21"/>
      <c r="K87" s="35">
        <f t="shared" ca="1" si="10"/>
        <v>-1.6474764023151275E-3</v>
      </c>
    </row>
    <row r="88" spans="1:11" x14ac:dyDescent="0.25">
      <c r="A88" s="41"/>
      <c r="B88" s="42"/>
      <c r="C88" s="42"/>
      <c r="D88" s="42"/>
      <c r="F88" s="15">
        <v>87</v>
      </c>
      <c r="G88" s="15">
        <f t="shared" si="7"/>
        <v>0</v>
      </c>
      <c r="H88" s="15">
        <f t="shared" si="8"/>
        <v>0</v>
      </c>
      <c r="I88" s="43">
        <f t="shared" ca="1" si="9"/>
        <v>-2.3902340258384544E-3</v>
      </c>
      <c r="J88" s="21"/>
      <c r="K88" s="35">
        <f t="shared" ca="1" si="10"/>
        <v>-2.3902340258384544E-3</v>
      </c>
    </row>
    <row r="89" spans="1:11" x14ac:dyDescent="0.25">
      <c r="A89" s="41"/>
      <c r="B89" s="42"/>
      <c r="C89" s="42"/>
      <c r="D89" s="42"/>
      <c r="F89" s="15">
        <v>88</v>
      </c>
      <c r="G89" s="15">
        <f t="shared" si="7"/>
        <v>0</v>
      </c>
      <c r="H89" s="15">
        <f t="shared" si="8"/>
        <v>0</v>
      </c>
      <c r="I89" s="43">
        <f t="shared" ca="1" si="9"/>
        <v>7.9908844174556085E-3</v>
      </c>
      <c r="J89" s="21"/>
      <c r="K89" s="35">
        <f t="shared" ca="1" si="10"/>
        <v>7.9908844174556085E-3</v>
      </c>
    </row>
    <row r="90" spans="1:11" x14ac:dyDescent="0.25">
      <c r="A90" s="41"/>
      <c r="B90" s="42"/>
      <c r="C90" s="42"/>
      <c r="D90" s="42"/>
      <c r="F90" s="15">
        <v>89</v>
      </c>
      <c r="G90" s="15">
        <f t="shared" si="7"/>
        <v>0</v>
      </c>
      <c r="H90" s="15">
        <f t="shared" si="8"/>
        <v>0</v>
      </c>
      <c r="I90" s="43">
        <f t="shared" ca="1" si="9"/>
        <v>-1.3091317171102904E-2</v>
      </c>
      <c r="J90" s="21"/>
      <c r="K90" s="35">
        <f t="shared" ca="1" si="10"/>
        <v>-1.3091317171102904E-2</v>
      </c>
    </row>
    <row r="91" spans="1:11" x14ac:dyDescent="0.25">
      <c r="A91" s="41"/>
      <c r="B91" s="42"/>
      <c r="C91" s="42"/>
      <c r="D91" s="42"/>
      <c r="F91" s="15">
        <v>90</v>
      </c>
      <c r="G91" s="15">
        <f t="shared" si="7"/>
        <v>0</v>
      </c>
      <c r="H91" s="15">
        <f t="shared" si="8"/>
        <v>0</v>
      </c>
      <c r="I91" s="43">
        <f t="shared" ca="1" si="9"/>
        <v>-1.5934469988739073E-2</v>
      </c>
      <c r="J91" s="21"/>
      <c r="K91" s="35">
        <f t="shared" ca="1" si="10"/>
        <v>-1.5934469988739073E-2</v>
      </c>
    </row>
    <row r="92" spans="1:11" x14ac:dyDescent="0.25">
      <c r="A92" s="41"/>
      <c r="B92" s="42"/>
      <c r="C92" s="42"/>
      <c r="D92" s="42"/>
      <c r="F92" s="15">
        <v>91</v>
      </c>
      <c r="G92" s="15">
        <f t="shared" si="7"/>
        <v>0</v>
      </c>
      <c r="H92" s="15">
        <f t="shared" si="8"/>
        <v>0</v>
      </c>
      <c r="I92" s="43">
        <f t="shared" ca="1" si="9"/>
        <v>-1.8696968375027014E-2</v>
      </c>
      <c r="J92" s="21"/>
      <c r="K92" s="35">
        <f t="shared" ca="1" si="10"/>
        <v>-1.8696968375027014E-2</v>
      </c>
    </row>
    <row r="93" spans="1:11" x14ac:dyDescent="0.25">
      <c r="A93" s="41"/>
      <c r="B93" s="42"/>
      <c r="C93" s="42"/>
      <c r="D93" s="42"/>
      <c r="F93" s="15">
        <v>92</v>
      </c>
      <c r="G93" s="15">
        <f t="shared" si="7"/>
        <v>0</v>
      </c>
      <c r="H93" s="15">
        <f t="shared" si="8"/>
        <v>0</v>
      </c>
      <c r="I93" s="43">
        <f t="shared" ca="1" si="9"/>
        <v>-3.2854461709569613E-3</v>
      </c>
      <c r="J93" s="21"/>
      <c r="K93" s="35">
        <f t="shared" ca="1" si="10"/>
        <v>-3.2854461709569613E-3</v>
      </c>
    </row>
    <row r="94" spans="1:11" x14ac:dyDescent="0.25">
      <c r="A94" s="41"/>
      <c r="B94" s="42"/>
      <c r="C94" s="42"/>
      <c r="D94" s="42"/>
      <c r="F94" s="15">
        <v>93</v>
      </c>
      <c r="G94" s="15">
        <f t="shared" si="7"/>
        <v>0</v>
      </c>
      <c r="H94" s="15">
        <f t="shared" si="8"/>
        <v>0</v>
      </c>
      <c r="I94" s="43">
        <f t="shared" ca="1" si="9"/>
        <v>2.3555781173749471E-3</v>
      </c>
      <c r="J94" s="21"/>
      <c r="K94" s="35">
        <f t="shared" ca="1" si="10"/>
        <v>2.3555781173749471E-3</v>
      </c>
    </row>
    <row r="95" spans="1:11" x14ac:dyDescent="0.25">
      <c r="A95" s="41"/>
      <c r="B95" s="42"/>
      <c r="C95" s="42"/>
      <c r="D95" s="42"/>
      <c r="F95" s="15">
        <v>94</v>
      </c>
      <c r="G95" s="15">
        <f t="shared" si="7"/>
        <v>0</v>
      </c>
      <c r="H95" s="15">
        <f t="shared" si="8"/>
        <v>0</v>
      </c>
      <c r="I95" s="43">
        <f t="shared" ca="1" si="9"/>
        <v>-3.8447849175816083E-3</v>
      </c>
      <c r="J95" s="21"/>
      <c r="K95" s="35">
        <f t="shared" ca="1" si="10"/>
        <v>-3.8447849175816083E-3</v>
      </c>
    </row>
    <row r="96" spans="1:11" x14ac:dyDescent="0.25">
      <c r="A96" s="41"/>
      <c r="B96" s="42"/>
      <c r="C96" s="42"/>
      <c r="D96" s="42"/>
      <c r="F96" s="15">
        <v>95</v>
      </c>
      <c r="G96" s="15">
        <f t="shared" si="7"/>
        <v>0</v>
      </c>
      <c r="H96" s="15">
        <f t="shared" si="8"/>
        <v>0</v>
      </c>
      <c r="I96" s="43">
        <f t="shared" ca="1" si="9"/>
        <v>1.0334560252041256E-3</v>
      </c>
      <c r="J96" s="21"/>
      <c r="K96" s="35">
        <f t="shared" ca="1" si="10"/>
        <v>1.0334560252041256E-3</v>
      </c>
    </row>
    <row r="97" spans="1:11" x14ac:dyDescent="0.25">
      <c r="A97" s="41"/>
      <c r="B97" s="42"/>
      <c r="C97" s="42"/>
      <c r="D97" s="42"/>
      <c r="F97" s="15">
        <v>96</v>
      </c>
      <c r="G97" s="15">
        <f t="shared" si="7"/>
        <v>0</v>
      </c>
      <c r="H97" s="15">
        <f t="shared" si="8"/>
        <v>0</v>
      </c>
      <c r="I97" s="43">
        <f t="shared" ca="1" si="9"/>
        <v>1.9434459999673363E-2</v>
      </c>
      <c r="J97" s="21"/>
      <c r="K97" s="35">
        <f t="shared" ca="1" si="10"/>
        <v>1.9434459999673363E-2</v>
      </c>
    </row>
    <row r="98" spans="1:11" x14ac:dyDescent="0.25">
      <c r="A98" s="41"/>
      <c r="B98" s="42"/>
      <c r="C98" s="42"/>
      <c r="D98" s="42"/>
      <c r="F98" s="15">
        <v>97</v>
      </c>
      <c r="G98" s="15">
        <f t="shared" si="7"/>
        <v>0</v>
      </c>
      <c r="H98" s="15">
        <f t="shared" si="8"/>
        <v>0</v>
      </c>
      <c r="I98" s="43">
        <f t="shared" ca="1" si="9"/>
        <v>-9.4640970210229935E-3</v>
      </c>
      <c r="J98" s="21"/>
      <c r="K98" s="35">
        <f t="shared" ca="1" si="10"/>
        <v>-9.4640970210229935E-3</v>
      </c>
    </row>
    <row r="99" spans="1:11" x14ac:dyDescent="0.25">
      <c r="A99" s="41"/>
      <c r="B99" s="42"/>
      <c r="C99" s="42"/>
      <c r="D99" s="42"/>
      <c r="F99" s="15">
        <v>98</v>
      </c>
      <c r="G99" s="15">
        <f t="shared" si="7"/>
        <v>0</v>
      </c>
      <c r="H99" s="15">
        <f t="shared" si="8"/>
        <v>0</v>
      </c>
      <c r="I99" s="43">
        <f t="shared" ca="1" si="9"/>
        <v>1.1360868217796801E-2</v>
      </c>
      <c r="J99" s="21"/>
      <c r="K99" s="35">
        <f t="shared" ca="1" si="10"/>
        <v>1.1360868217796801E-2</v>
      </c>
    </row>
    <row r="100" spans="1:11" x14ac:dyDescent="0.25">
      <c r="A100" s="41"/>
      <c r="B100" s="42"/>
      <c r="C100" s="42"/>
      <c r="D100" s="42"/>
      <c r="F100" s="15">
        <v>99</v>
      </c>
      <c r="G100" s="15">
        <f t="shared" si="7"/>
        <v>0</v>
      </c>
      <c r="H100" s="15">
        <f t="shared" si="8"/>
        <v>0</v>
      </c>
      <c r="I100" s="43">
        <f t="shared" ca="1" si="9"/>
        <v>1.3881698064478615E-2</v>
      </c>
      <c r="J100" s="24"/>
      <c r="K100" s="35">
        <f t="shared" ca="1" si="10"/>
        <v>1.3881698064478615E-2</v>
      </c>
    </row>
    <row r="101" spans="1:11" x14ac:dyDescent="0.25">
      <c r="A101" s="41"/>
      <c r="B101" s="42"/>
      <c r="C101" s="42"/>
      <c r="D101" s="42"/>
      <c r="F101" s="15">
        <v>100</v>
      </c>
      <c r="G101" s="15">
        <f t="shared" si="7"/>
        <v>0</v>
      </c>
      <c r="H101" s="15">
        <f t="shared" si="8"/>
        <v>0</v>
      </c>
      <c r="I101" s="43">
        <f t="shared" ca="1" si="9"/>
        <v>-1.0234808623802813E-2</v>
      </c>
      <c r="J101" s="24"/>
      <c r="K101" s="35">
        <f t="shared" ca="1" si="10"/>
        <v>-1.0234808623802813E-2</v>
      </c>
    </row>
    <row r="102" spans="1:11" x14ac:dyDescent="0.25">
      <c r="A102" s="41"/>
      <c r="B102" s="44"/>
      <c r="C102" s="42"/>
      <c r="D102" s="42"/>
      <c r="F102" s="65">
        <v>101</v>
      </c>
      <c r="G102" s="65">
        <f t="shared" ref="G102:G165" si="11">B102</f>
        <v>0</v>
      </c>
      <c r="H102" s="65">
        <f t="shared" ref="H102:H165" si="12">C102</f>
        <v>0</v>
      </c>
      <c r="I102" s="43">
        <f t="shared" ref="I102:I165" ca="1" si="13">D102+K102</f>
        <v>1.7047757411378827E-2</v>
      </c>
      <c r="J102" s="66"/>
      <c r="K102" s="35">
        <f t="shared" ca="1" si="10"/>
        <v>1.7047757411378827E-2</v>
      </c>
    </row>
    <row r="103" spans="1:11" x14ac:dyDescent="0.25">
      <c r="A103" s="41"/>
      <c r="B103" s="44"/>
      <c r="C103" s="42"/>
      <c r="D103" s="42"/>
      <c r="F103" s="65">
        <v>102</v>
      </c>
      <c r="G103" s="65">
        <f t="shared" si="11"/>
        <v>0</v>
      </c>
      <c r="H103" s="65">
        <f t="shared" si="12"/>
        <v>0</v>
      </c>
      <c r="I103" s="43">
        <f t="shared" ca="1" si="13"/>
        <v>-1.4211734789897307E-2</v>
      </c>
      <c r="J103" s="66"/>
      <c r="K103" s="35">
        <f t="shared" ca="1" si="10"/>
        <v>-1.4211734789897307E-2</v>
      </c>
    </row>
    <row r="104" spans="1:11" x14ac:dyDescent="0.25">
      <c r="A104" s="41"/>
      <c r="B104" s="44"/>
      <c r="C104" s="42"/>
      <c r="D104" s="42"/>
      <c r="F104" s="65">
        <v>103</v>
      </c>
      <c r="G104" s="65">
        <f t="shared" si="11"/>
        <v>0</v>
      </c>
      <c r="H104" s="65">
        <f t="shared" si="12"/>
        <v>0</v>
      </c>
      <c r="I104" s="43">
        <f t="shared" ca="1" si="13"/>
        <v>1.0657173389713032E-3</v>
      </c>
      <c r="J104" s="66"/>
      <c r="K104" s="35">
        <f t="shared" ca="1" si="10"/>
        <v>1.0657173389713032E-3</v>
      </c>
    </row>
    <row r="105" spans="1:11" x14ac:dyDescent="0.25">
      <c r="A105" s="41"/>
      <c r="B105" s="44"/>
      <c r="C105" s="42"/>
      <c r="D105" s="42"/>
      <c r="F105" s="65">
        <v>104</v>
      </c>
      <c r="G105" s="65">
        <f t="shared" si="11"/>
        <v>0</v>
      </c>
      <c r="H105" s="65">
        <f t="shared" si="12"/>
        <v>0</v>
      </c>
      <c r="I105" s="43">
        <f t="shared" ca="1" si="13"/>
        <v>-1.9474754659019686E-2</v>
      </c>
      <c r="J105" s="66"/>
      <c r="K105" s="35">
        <f t="shared" ca="1" si="10"/>
        <v>-1.9474754659019686E-2</v>
      </c>
    </row>
    <row r="106" spans="1:11" x14ac:dyDescent="0.25">
      <c r="A106" s="41"/>
      <c r="B106" s="44"/>
      <c r="C106" s="42"/>
      <c r="D106" s="42"/>
      <c r="F106" s="65">
        <v>105</v>
      </c>
      <c r="G106" s="65">
        <f t="shared" si="11"/>
        <v>0</v>
      </c>
      <c r="H106" s="65">
        <f t="shared" si="12"/>
        <v>0</v>
      </c>
      <c r="I106" s="43">
        <f t="shared" ca="1" si="13"/>
        <v>4.2943865554990572E-3</v>
      </c>
      <c r="J106" s="66"/>
      <c r="K106" s="35">
        <f t="shared" ca="1" si="10"/>
        <v>4.2943865554990572E-3</v>
      </c>
    </row>
    <row r="107" spans="1:11" x14ac:dyDescent="0.25">
      <c r="A107" s="41"/>
      <c r="B107" s="44"/>
      <c r="C107" s="42"/>
      <c r="D107" s="42"/>
      <c r="F107" s="65">
        <v>106</v>
      </c>
      <c r="G107" s="65">
        <f t="shared" si="11"/>
        <v>0</v>
      </c>
      <c r="H107" s="65">
        <f t="shared" si="12"/>
        <v>0</v>
      </c>
      <c r="I107" s="43">
        <f t="shared" ca="1" si="13"/>
        <v>-1.7995476974825425E-3</v>
      </c>
      <c r="J107" s="66"/>
      <c r="K107" s="35">
        <f t="shared" ca="1" si="10"/>
        <v>-1.7995476974825425E-3</v>
      </c>
    </row>
    <row r="108" spans="1:11" x14ac:dyDescent="0.25">
      <c r="A108" s="41"/>
      <c r="B108" s="44"/>
      <c r="C108" s="42"/>
      <c r="D108" s="42"/>
      <c r="F108" s="65">
        <v>107</v>
      </c>
      <c r="G108" s="65">
        <f t="shared" si="11"/>
        <v>0</v>
      </c>
      <c r="H108" s="65">
        <f t="shared" si="12"/>
        <v>0</v>
      </c>
      <c r="I108" s="43">
        <f t="shared" ca="1" si="13"/>
        <v>-1.692785610209915E-2</v>
      </c>
      <c r="J108" s="66"/>
      <c r="K108" s="35">
        <f t="shared" ca="1" si="10"/>
        <v>-1.692785610209915E-2</v>
      </c>
    </row>
    <row r="109" spans="1:11" x14ac:dyDescent="0.25">
      <c r="A109" s="41"/>
      <c r="B109" s="44"/>
      <c r="C109" s="42"/>
      <c r="D109" s="42"/>
      <c r="F109" s="65">
        <v>108</v>
      </c>
      <c r="G109" s="65">
        <f t="shared" si="11"/>
        <v>0</v>
      </c>
      <c r="H109" s="65">
        <f t="shared" si="12"/>
        <v>0</v>
      </c>
      <c r="I109" s="43">
        <f t="shared" ca="1" si="13"/>
        <v>-1.1400328306818707E-2</v>
      </c>
      <c r="J109" s="66"/>
      <c r="K109" s="35">
        <f t="shared" ca="1" si="10"/>
        <v>-1.1400328306818707E-2</v>
      </c>
    </row>
    <row r="110" spans="1:11" x14ac:dyDescent="0.25">
      <c r="A110" s="41"/>
      <c r="B110" s="44"/>
      <c r="C110" s="42"/>
      <c r="D110" s="42"/>
      <c r="F110" s="65">
        <v>109</v>
      </c>
      <c r="G110" s="65">
        <f t="shared" si="11"/>
        <v>0</v>
      </c>
      <c r="H110" s="65">
        <f t="shared" si="12"/>
        <v>0</v>
      </c>
      <c r="I110" s="43">
        <f t="shared" ca="1" si="13"/>
        <v>1.4449253747710458E-2</v>
      </c>
      <c r="J110" s="66"/>
      <c r="K110" s="35">
        <f t="shared" ca="1" si="10"/>
        <v>1.4449253747710458E-2</v>
      </c>
    </row>
    <row r="111" spans="1:11" x14ac:dyDescent="0.25">
      <c r="A111" s="41"/>
      <c r="B111" s="44"/>
      <c r="C111" s="42"/>
      <c r="D111" s="42"/>
      <c r="F111" s="65">
        <v>110</v>
      </c>
      <c r="G111" s="65">
        <f t="shared" si="11"/>
        <v>0</v>
      </c>
      <c r="H111" s="65">
        <f t="shared" si="12"/>
        <v>0</v>
      </c>
      <c r="I111" s="43">
        <f t="shared" ca="1" si="13"/>
        <v>-8.2755065771658552E-3</v>
      </c>
      <c r="J111" s="66"/>
      <c r="K111" s="35">
        <f t="shared" ca="1" si="10"/>
        <v>-8.2755065771658552E-3</v>
      </c>
    </row>
    <row r="112" spans="1:11" x14ac:dyDescent="0.25">
      <c r="A112" s="41"/>
      <c r="B112" s="44"/>
      <c r="C112" s="42"/>
      <c r="D112" s="42"/>
      <c r="F112" s="65">
        <v>111</v>
      </c>
      <c r="G112" s="65">
        <f t="shared" si="11"/>
        <v>0</v>
      </c>
      <c r="H112" s="65">
        <f t="shared" si="12"/>
        <v>0</v>
      </c>
      <c r="I112" s="43">
        <f t="shared" ca="1" si="13"/>
        <v>-2.7179405443512397E-3</v>
      </c>
      <c r="J112" s="66"/>
      <c r="K112" s="35">
        <f t="shared" ca="1" si="10"/>
        <v>-2.7179405443512397E-3</v>
      </c>
    </row>
    <row r="113" spans="1:11" x14ac:dyDescent="0.25">
      <c r="A113" s="41"/>
      <c r="B113" s="44"/>
      <c r="C113" s="42"/>
      <c r="D113" s="42"/>
      <c r="F113" s="65">
        <v>112</v>
      </c>
      <c r="G113" s="65">
        <f t="shared" si="11"/>
        <v>0</v>
      </c>
      <c r="H113" s="65">
        <f t="shared" si="12"/>
        <v>0</v>
      </c>
      <c r="I113" s="43">
        <f t="shared" ca="1" si="13"/>
        <v>-7.6118061768248105E-3</v>
      </c>
      <c r="J113" s="66"/>
      <c r="K113" s="35">
        <f t="shared" ca="1" si="10"/>
        <v>-7.6118061768248105E-3</v>
      </c>
    </row>
    <row r="114" spans="1:11" x14ac:dyDescent="0.25">
      <c r="A114" s="41"/>
      <c r="B114" s="44"/>
      <c r="C114" s="42"/>
      <c r="D114" s="42"/>
      <c r="F114" s="65">
        <v>113</v>
      </c>
      <c r="G114" s="65">
        <f t="shared" si="11"/>
        <v>0</v>
      </c>
      <c r="H114" s="65">
        <f t="shared" si="12"/>
        <v>0</v>
      </c>
      <c r="I114" s="43">
        <f t="shared" ca="1" si="13"/>
        <v>1.9812867053148629E-2</v>
      </c>
      <c r="J114" s="66"/>
      <c r="K114" s="35">
        <f t="shared" ca="1" si="10"/>
        <v>1.9812867053148629E-2</v>
      </c>
    </row>
    <row r="115" spans="1:11" x14ac:dyDescent="0.25">
      <c r="A115" s="41"/>
      <c r="B115" s="44"/>
      <c r="C115" s="42"/>
      <c r="D115" s="42"/>
      <c r="F115" s="65">
        <v>114</v>
      </c>
      <c r="G115" s="65">
        <f t="shared" si="11"/>
        <v>0</v>
      </c>
      <c r="H115" s="65">
        <f t="shared" si="12"/>
        <v>0</v>
      </c>
      <c r="I115" s="43">
        <f t="shared" ca="1" si="13"/>
        <v>3.2888142405919675E-3</v>
      </c>
      <c r="J115" s="66"/>
      <c r="K115" s="35">
        <f t="shared" ca="1" si="10"/>
        <v>3.2888142405919675E-3</v>
      </c>
    </row>
    <row r="116" spans="1:11" x14ac:dyDescent="0.25">
      <c r="A116" s="41"/>
      <c r="B116" s="44"/>
      <c r="C116" s="42"/>
      <c r="D116" s="42"/>
      <c r="F116" s="65">
        <v>115</v>
      </c>
      <c r="G116" s="65">
        <f t="shared" si="11"/>
        <v>0</v>
      </c>
      <c r="H116" s="65">
        <f t="shared" si="12"/>
        <v>0</v>
      </c>
      <c r="I116" s="43">
        <f t="shared" ca="1" si="13"/>
        <v>1.9109910865879688E-2</v>
      </c>
      <c r="J116" s="66"/>
      <c r="K116" s="35">
        <f t="shared" ca="1" si="10"/>
        <v>1.9109910865879688E-2</v>
      </c>
    </row>
    <row r="117" spans="1:11" x14ac:dyDescent="0.25">
      <c r="A117" s="41"/>
      <c r="B117" s="44"/>
      <c r="C117" s="42"/>
      <c r="D117" s="42"/>
      <c r="F117" s="65">
        <v>116</v>
      </c>
      <c r="G117" s="65">
        <f t="shared" si="11"/>
        <v>0</v>
      </c>
      <c r="H117" s="65">
        <f t="shared" si="12"/>
        <v>0</v>
      </c>
      <c r="I117" s="43">
        <f t="shared" ca="1" si="13"/>
        <v>1.8807320703312067E-2</v>
      </c>
      <c r="J117" s="66"/>
      <c r="K117" s="35">
        <f t="shared" ca="1" si="10"/>
        <v>1.8807320703312067E-2</v>
      </c>
    </row>
    <row r="118" spans="1:11" x14ac:dyDescent="0.25">
      <c r="A118" s="41"/>
      <c r="B118" s="44"/>
      <c r="C118" s="42"/>
      <c r="D118" s="42"/>
      <c r="F118" s="65">
        <v>117</v>
      </c>
      <c r="G118" s="65">
        <f t="shared" si="11"/>
        <v>0</v>
      </c>
      <c r="H118" s="65">
        <f t="shared" si="12"/>
        <v>0</v>
      </c>
      <c r="I118" s="43">
        <f t="shared" ca="1" si="13"/>
        <v>1.2386717904924859E-2</v>
      </c>
      <c r="J118" s="66"/>
      <c r="K118" s="35">
        <f t="shared" ca="1" si="10"/>
        <v>1.2386717904924859E-2</v>
      </c>
    </row>
    <row r="119" spans="1:11" x14ac:dyDescent="0.25">
      <c r="A119" s="41"/>
      <c r="B119" s="44"/>
      <c r="C119" s="42"/>
      <c r="D119" s="42"/>
      <c r="F119" s="65">
        <v>118</v>
      </c>
      <c r="G119" s="65">
        <f t="shared" si="11"/>
        <v>0</v>
      </c>
      <c r="H119" s="65">
        <f t="shared" si="12"/>
        <v>0</v>
      </c>
      <c r="I119" s="43">
        <f t="shared" ca="1" si="13"/>
        <v>-1.3798872029438785E-2</v>
      </c>
      <c r="J119" s="66"/>
      <c r="K119" s="35">
        <f t="shared" ca="1" si="10"/>
        <v>-1.3798872029438785E-2</v>
      </c>
    </row>
    <row r="120" spans="1:11" x14ac:dyDescent="0.25">
      <c r="A120" s="41"/>
      <c r="B120" s="44"/>
      <c r="C120" s="42"/>
      <c r="D120" s="42"/>
      <c r="F120" s="65">
        <v>119</v>
      </c>
      <c r="G120" s="65">
        <f t="shared" si="11"/>
        <v>0</v>
      </c>
      <c r="H120" s="65">
        <f t="shared" si="12"/>
        <v>0</v>
      </c>
      <c r="I120" s="43">
        <f t="shared" ca="1" si="13"/>
        <v>1.5097111640617658E-2</v>
      </c>
      <c r="J120" s="66"/>
      <c r="K120" s="35">
        <f t="shared" ca="1" si="10"/>
        <v>1.5097111640617658E-2</v>
      </c>
    </row>
    <row r="121" spans="1:11" x14ac:dyDescent="0.25">
      <c r="A121" s="41"/>
      <c r="B121" s="44"/>
      <c r="C121" s="42"/>
      <c r="D121" s="42"/>
      <c r="F121" s="65">
        <v>120</v>
      </c>
      <c r="G121" s="65">
        <f t="shared" si="11"/>
        <v>0</v>
      </c>
      <c r="H121" s="65">
        <f t="shared" si="12"/>
        <v>0</v>
      </c>
      <c r="I121" s="43">
        <f t="shared" ca="1" si="13"/>
        <v>9.9246145531843369E-3</v>
      </c>
      <c r="J121" s="66"/>
      <c r="K121" s="35">
        <f t="shared" ca="1" si="10"/>
        <v>9.9246145531843369E-3</v>
      </c>
    </row>
    <row r="122" spans="1:11" x14ac:dyDescent="0.25">
      <c r="A122" s="41"/>
      <c r="B122" s="44"/>
      <c r="C122" s="42"/>
      <c r="D122" s="42"/>
      <c r="F122" s="65">
        <v>121</v>
      </c>
      <c r="G122" s="65">
        <f t="shared" si="11"/>
        <v>0</v>
      </c>
      <c r="H122" s="65">
        <f t="shared" si="12"/>
        <v>0</v>
      </c>
      <c r="I122" s="43">
        <f t="shared" ca="1" si="13"/>
        <v>7.3105662866691824E-3</v>
      </c>
      <c r="J122" s="66"/>
      <c r="K122" s="35">
        <f t="shared" ca="1" si="10"/>
        <v>7.3105662866691824E-3</v>
      </c>
    </row>
    <row r="123" spans="1:11" x14ac:dyDescent="0.25">
      <c r="A123" s="41"/>
      <c r="B123" s="44"/>
      <c r="C123" s="42"/>
      <c r="D123" s="42"/>
      <c r="F123" s="65">
        <v>122</v>
      </c>
      <c r="G123" s="65">
        <f t="shared" si="11"/>
        <v>0</v>
      </c>
      <c r="H123" s="65">
        <f t="shared" si="12"/>
        <v>0</v>
      </c>
      <c r="I123" s="43">
        <f t="shared" ca="1" si="13"/>
        <v>1.499645315422328E-2</v>
      </c>
      <c r="J123" s="66"/>
      <c r="K123" s="35">
        <f t="shared" ca="1" si="10"/>
        <v>1.499645315422328E-2</v>
      </c>
    </row>
    <row r="124" spans="1:11" x14ac:dyDescent="0.25">
      <c r="A124" s="41"/>
      <c r="B124" s="44"/>
      <c r="C124" s="42"/>
      <c r="D124" s="42"/>
      <c r="F124" s="65">
        <v>123</v>
      </c>
      <c r="G124" s="65">
        <f t="shared" si="11"/>
        <v>0</v>
      </c>
      <c r="H124" s="65">
        <f t="shared" si="12"/>
        <v>0</v>
      </c>
      <c r="I124" s="43">
        <f t="shared" ca="1" si="13"/>
        <v>-5.6043219887885534E-3</v>
      </c>
      <c r="J124" s="66"/>
      <c r="K124" s="35">
        <f t="shared" ca="1" si="10"/>
        <v>-5.6043219887885534E-3</v>
      </c>
    </row>
    <row r="125" spans="1:11" x14ac:dyDescent="0.25">
      <c r="A125" s="41"/>
      <c r="B125" s="44"/>
      <c r="C125" s="42"/>
      <c r="D125" s="42"/>
      <c r="F125" s="65">
        <v>124</v>
      </c>
      <c r="G125" s="65">
        <f t="shared" si="11"/>
        <v>0</v>
      </c>
      <c r="H125" s="65">
        <f t="shared" si="12"/>
        <v>0</v>
      </c>
      <c r="I125" s="43">
        <f t="shared" ca="1" si="13"/>
        <v>2.7623213683627273E-5</v>
      </c>
      <c r="J125" s="66"/>
      <c r="K125" s="35">
        <f t="shared" ca="1" si="10"/>
        <v>2.7623213683627273E-5</v>
      </c>
    </row>
    <row r="126" spans="1:11" x14ac:dyDescent="0.25">
      <c r="A126" s="41"/>
      <c r="B126" s="44"/>
      <c r="C126" s="42"/>
      <c r="D126" s="42"/>
      <c r="F126" s="65">
        <v>125</v>
      </c>
      <c r="G126" s="65">
        <f t="shared" si="11"/>
        <v>0</v>
      </c>
      <c r="H126" s="65">
        <f t="shared" si="12"/>
        <v>0</v>
      </c>
      <c r="I126" s="43">
        <f t="shared" ca="1" si="13"/>
        <v>1.0210746883705072E-2</v>
      </c>
      <c r="J126" s="66"/>
      <c r="K126" s="35">
        <f t="shared" ca="1" si="10"/>
        <v>1.0210746883705072E-2</v>
      </c>
    </row>
    <row r="127" spans="1:11" x14ac:dyDescent="0.25">
      <c r="A127" s="41"/>
      <c r="B127" s="44"/>
      <c r="C127" s="42"/>
      <c r="D127" s="42"/>
      <c r="F127" s="65">
        <v>126</v>
      </c>
      <c r="G127" s="65">
        <f t="shared" si="11"/>
        <v>0</v>
      </c>
      <c r="H127" s="65">
        <f t="shared" si="12"/>
        <v>0</v>
      </c>
      <c r="I127" s="43">
        <f t="shared" ca="1" si="13"/>
        <v>5.914444691682133E-3</v>
      </c>
      <c r="J127" s="66"/>
      <c r="K127" s="35">
        <f t="shared" ca="1" si="10"/>
        <v>5.914444691682133E-3</v>
      </c>
    </row>
    <row r="128" spans="1:11" x14ac:dyDescent="0.25">
      <c r="A128" s="41"/>
      <c r="B128" s="44"/>
      <c r="C128" s="42"/>
      <c r="D128" s="42"/>
      <c r="F128" s="65">
        <v>127</v>
      </c>
      <c r="G128" s="65">
        <f t="shared" si="11"/>
        <v>0</v>
      </c>
      <c r="H128" s="65">
        <f t="shared" si="12"/>
        <v>0</v>
      </c>
      <c r="I128" s="43">
        <f t="shared" ca="1" si="13"/>
        <v>-3.8391886547440683E-3</v>
      </c>
      <c r="J128" s="66"/>
      <c r="K128" s="35">
        <f t="shared" ca="1" si="10"/>
        <v>-3.8391886547440683E-3</v>
      </c>
    </row>
    <row r="129" spans="1:11" x14ac:dyDescent="0.25">
      <c r="A129" s="41"/>
      <c r="B129" s="44"/>
      <c r="C129" s="42"/>
      <c r="D129" s="42"/>
      <c r="F129" s="65">
        <v>128</v>
      </c>
      <c r="G129" s="65">
        <f t="shared" si="11"/>
        <v>0</v>
      </c>
      <c r="H129" s="65">
        <f t="shared" si="12"/>
        <v>0</v>
      </c>
      <c r="I129" s="43">
        <f t="shared" ca="1" si="13"/>
        <v>1.9279485621490053E-2</v>
      </c>
      <c r="J129" s="66"/>
      <c r="K129" s="35">
        <f t="shared" ca="1" si="10"/>
        <v>1.9279485621490053E-2</v>
      </c>
    </row>
    <row r="130" spans="1:11" x14ac:dyDescent="0.25">
      <c r="A130" s="41"/>
      <c r="B130" s="44"/>
      <c r="C130" s="42"/>
      <c r="D130" s="42"/>
      <c r="F130" s="65">
        <v>129</v>
      </c>
      <c r="G130" s="65">
        <f t="shared" si="11"/>
        <v>0</v>
      </c>
      <c r="H130" s="65">
        <f t="shared" si="12"/>
        <v>0</v>
      </c>
      <c r="I130" s="43">
        <f t="shared" ca="1" si="13"/>
        <v>3.1584400862528193E-3</v>
      </c>
      <c r="J130" s="66"/>
      <c r="K130" s="35">
        <f t="shared" ca="1" si="10"/>
        <v>3.1584400862528193E-3</v>
      </c>
    </row>
    <row r="131" spans="1:11" x14ac:dyDescent="0.25">
      <c r="A131" s="41"/>
      <c r="B131" s="44"/>
      <c r="C131" s="42"/>
      <c r="D131" s="42"/>
      <c r="F131" s="65">
        <v>130</v>
      </c>
      <c r="G131" s="65">
        <f t="shared" si="11"/>
        <v>0</v>
      </c>
      <c r="H131" s="65">
        <f t="shared" si="12"/>
        <v>0</v>
      </c>
      <c r="I131" s="43">
        <f t="shared" ca="1" si="13"/>
        <v>4.8321670078265329E-3</v>
      </c>
      <c r="J131" s="66"/>
      <c r="K131" s="35">
        <f t="shared" ref="K131:K177" ca="1" si="14">RAND()*(-0.02-0.02)+0.02</f>
        <v>4.8321670078265329E-3</v>
      </c>
    </row>
    <row r="132" spans="1:11" x14ac:dyDescent="0.25">
      <c r="A132" s="41"/>
      <c r="B132" s="44"/>
      <c r="C132" s="42"/>
      <c r="D132" s="42"/>
      <c r="F132" s="65">
        <v>131</v>
      </c>
      <c r="G132" s="65">
        <f t="shared" si="11"/>
        <v>0</v>
      </c>
      <c r="H132" s="65">
        <f t="shared" si="12"/>
        <v>0</v>
      </c>
      <c r="I132" s="43">
        <f t="shared" ca="1" si="13"/>
        <v>1.7134628297875893E-2</v>
      </c>
      <c r="J132" s="66"/>
      <c r="K132" s="35">
        <f t="shared" ca="1" si="14"/>
        <v>1.7134628297875893E-2</v>
      </c>
    </row>
    <row r="133" spans="1:11" x14ac:dyDescent="0.25">
      <c r="A133" s="41"/>
      <c r="B133" s="44"/>
      <c r="C133" s="42"/>
      <c r="D133" s="42"/>
      <c r="F133" s="65">
        <v>132</v>
      </c>
      <c r="G133" s="65">
        <f t="shared" si="11"/>
        <v>0</v>
      </c>
      <c r="H133" s="65">
        <f t="shared" si="12"/>
        <v>0</v>
      </c>
      <c r="I133" s="43">
        <f t="shared" ca="1" si="13"/>
        <v>-7.0991087364029558E-3</v>
      </c>
      <c r="J133" s="66"/>
      <c r="K133" s="35">
        <f t="shared" ca="1" si="14"/>
        <v>-7.0991087364029558E-3</v>
      </c>
    </row>
    <row r="134" spans="1:11" x14ac:dyDescent="0.25">
      <c r="A134" s="41"/>
      <c r="B134" s="44"/>
      <c r="C134" s="42"/>
      <c r="D134" s="42"/>
      <c r="F134" s="65">
        <v>133</v>
      </c>
      <c r="G134" s="65">
        <f t="shared" si="11"/>
        <v>0</v>
      </c>
      <c r="H134" s="65">
        <f t="shared" si="12"/>
        <v>0</v>
      </c>
      <c r="I134" s="43">
        <f t="shared" ca="1" si="13"/>
        <v>1.4144125558956295E-2</v>
      </c>
      <c r="J134" s="66"/>
      <c r="K134" s="35">
        <f t="shared" ca="1" si="14"/>
        <v>1.4144125558956295E-2</v>
      </c>
    </row>
    <row r="135" spans="1:11" x14ac:dyDescent="0.25">
      <c r="A135" s="41"/>
      <c r="B135" s="44"/>
      <c r="C135" s="42"/>
      <c r="D135" s="42"/>
      <c r="F135" s="65">
        <v>134</v>
      </c>
      <c r="G135" s="65">
        <f t="shared" si="11"/>
        <v>0</v>
      </c>
      <c r="H135" s="65">
        <f t="shared" si="12"/>
        <v>0</v>
      </c>
      <c r="I135" s="43">
        <f t="shared" ca="1" si="13"/>
        <v>-1.3698312484332783E-2</v>
      </c>
      <c r="J135" s="66"/>
      <c r="K135" s="35">
        <f t="shared" ca="1" si="14"/>
        <v>-1.3698312484332783E-2</v>
      </c>
    </row>
    <row r="136" spans="1:11" x14ac:dyDescent="0.25">
      <c r="A136" s="41"/>
      <c r="B136" s="44"/>
      <c r="C136" s="42"/>
      <c r="D136" s="42"/>
      <c r="F136" s="65">
        <v>135</v>
      </c>
      <c r="G136" s="65">
        <f t="shared" si="11"/>
        <v>0</v>
      </c>
      <c r="H136" s="65">
        <f t="shared" si="12"/>
        <v>0</v>
      </c>
      <c r="I136" s="43">
        <f t="shared" ca="1" si="13"/>
        <v>1.2933409740735834E-2</v>
      </c>
      <c r="J136" s="66"/>
      <c r="K136" s="35">
        <f t="shared" ca="1" si="14"/>
        <v>1.2933409740735834E-2</v>
      </c>
    </row>
    <row r="137" spans="1:11" x14ac:dyDescent="0.25">
      <c r="A137" s="41"/>
      <c r="B137" s="44"/>
      <c r="C137" s="42"/>
      <c r="D137" s="42"/>
      <c r="F137" s="65">
        <v>136</v>
      </c>
      <c r="G137" s="65">
        <f t="shared" si="11"/>
        <v>0</v>
      </c>
      <c r="H137" s="65">
        <f t="shared" si="12"/>
        <v>0</v>
      </c>
      <c r="I137" s="43">
        <f t="shared" ca="1" si="13"/>
        <v>1.0102054619412453E-2</v>
      </c>
      <c r="J137" s="66"/>
      <c r="K137" s="35">
        <f t="shared" ca="1" si="14"/>
        <v>1.0102054619412453E-2</v>
      </c>
    </row>
    <row r="138" spans="1:11" x14ac:dyDescent="0.25">
      <c r="A138" s="41"/>
      <c r="B138" s="44"/>
      <c r="C138" s="42"/>
      <c r="D138" s="42"/>
      <c r="F138" s="65">
        <v>137</v>
      </c>
      <c r="G138" s="65">
        <f t="shared" si="11"/>
        <v>0</v>
      </c>
      <c r="H138" s="65">
        <f t="shared" si="12"/>
        <v>0</v>
      </c>
      <c r="I138" s="43">
        <f t="shared" ca="1" si="13"/>
        <v>-1.2411379821506596E-2</v>
      </c>
      <c r="J138" s="66"/>
      <c r="K138" s="35">
        <f t="shared" ca="1" si="14"/>
        <v>-1.2411379821506596E-2</v>
      </c>
    </row>
    <row r="139" spans="1:11" x14ac:dyDescent="0.25">
      <c r="A139" s="41"/>
      <c r="B139" s="44"/>
      <c r="C139" s="42"/>
      <c r="D139" s="42"/>
      <c r="F139" s="65">
        <v>138</v>
      </c>
      <c r="G139" s="65">
        <f t="shared" si="11"/>
        <v>0</v>
      </c>
      <c r="H139" s="65">
        <f t="shared" si="12"/>
        <v>0</v>
      </c>
      <c r="I139" s="43">
        <f t="shared" ca="1" si="13"/>
        <v>-1.7420562739208074E-2</v>
      </c>
      <c r="J139" s="66"/>
      <c r="K139" s="35">
        <f t="shared" ca="1" si="14"/>
        <v>-1.7420562739208074E-2</v>
      </c>
    </row>
    <row r="140" spans="1:11" x14ac:dyDescent="0.25">
      <c r="A140" s="41"/>
      <c r="B140" s="44"/>
      <c r="C140" s="42"/>
      <c r="D140" s="42"/>
      <c r="F140" s="65">
        <v>139</v>
      </c>
      <c r="G140" s="65">
        <f t="shared" si="11"/>
        <v>0</v>
      </c>
      <c r="H140" s="65">
        <f t="shared" si="12"/>
        <v>0</v>
      </c>
      <c r="I140" s="43">
        <f t="shared" ca="1" si="13"/>
        <v>-4.8159670757129056E-4</v>
      </c>
      <c r="J140" s="66"/>
      <c r="K140" s="35">
        <f t="shared" ca="1" si="14"/>
        <v>-4.8159670757129056E-4</v>
      </c>
    </row>
    <row r="141" spans="1:11" x14ac:dyDescent="0.25">
      <c r="A141" s="41"/>
      <c r="B141" s="44"/>
      <c r="C141" s="42"/>
      <c r="D141" s="42"/>
      <c r="F141" s="65">
        <v>140</v>
      </c>
      <c r="G141" s="65">
        <f t="shared" si="11"/>
        <v>0</v>
      </c>
      <c r="H141" s="65">
        <f t="shared" si="12"/>
        <v>0</v>
      </c>
      <c r="I141" s="43">
        <f t="shared" ca="1" si="13"/>
        <v>1.1535574497666139E-2</v>
      </c>
      <c r="J141" s="66"/>
      <c r="K141" s="35">
        <f t="shared" ca="1" si="14"/>
        <v>1.1535574497666139E-2</v>
      </c>
    </row>
    <row r="142" spans="1:11" x14ac:dyDescent="0.25">
      <c r="A142" s="41"/>
      <c r="B142" s="44"/>
      <c r="C142" s="42"/>
      <c r="D142" s="42"/>
      <c r="F142" s="65">
        <v>141</v>
      </c>
      <c r="G142" s="65">
        <f t="shared" si="11"/>
        <v>0</v>
      </c>
      <c r="H142" s="65">
        <f t="shared" si="12"/>
        <v>0</v>
      </c>
      <c r="I142" s="43">
        <f t="shared" ca="1" si="13"/>
        <v>1.31472196068417E-2</v>
      </c>
      <c r="J142" s="66"/>
      <c r="K142" s="35">
        <f t="shared" ca="1" si="14"/>
        <v>1.31472196068417E-2</v>
      </c>
    </row>
    <row r="143" spans="1:11" x14ac:dyDescent="0.25">
      <c r="A143" s="41"/>
      <c r="B143" s="44"/>
      <c r="C143" s="42"/>
      <c r="D143" s="42"/>
      <c r="F143" s="65">
        <v>142</v>
      </c>
      <c r="G143" s="65">
        <f t="shared" si="11"/>
        <v>0</v>
      </c>
      <c r="H143" s="65">
        <f t="shared" si="12"/>
        <v>0</v>
      </c>
      <c r="I143" s="43">
        <f t="shared" ca="1" si="13"/>
        <v>-1.5108946281050483E-2</v>
      </c>
      <c r="J143" s="66"/>
      <c r="K143" s="35">
        <f t="shared" ca="1" si="14"/>
        <v>-1.5108946281050483E-2</v>
      </c>
    </row>
    <row r="144" spans="1:11" x14ac:dyDescent="0.25">
      <c r="A144" s="41"/>
      <c r="B144" s="44"/>
      <c r="C144" s="42"/>
      <c r="D144" s="42"/>
      <c r="F144" s="65">
        <v>143</v>
      </c>
      <c r="G144" s="65">
        <f t="shared" si="11"/>
        <v>0</v>
      </c>
      <c r="H144" s="65">
        <f t="shared" si="12"/>
        <v>0</v>
      </c>
      <c r="I144" s="43">
        <f t="shared" ca="1" si="13"/>
        <v>1.0240014075862249E-2</v>
      </c>
      <c r="J144" s="66"/>
      <c r="K144" s="35">
        <f t="shared" ca="1" si="14"/>
        <v>1.0240014075862249E-2</v>
      </c>
    </row>
    <row r="145" spans="1:11" x14ac:dyDescent="0.25">
      <c r="A145" s="41"/>
      <c r="B145" s="44"/>
      <c r="C145" s="42"/>
      <c r="D145" s="42"/>
      <c r="F145" s="65">
        <v>144</v>
      </c>
      <c r="G145" s="65">
        <f t="shared" si="11"/>
        <v>0</v>
      </c>
      <c r="H145" s="65">
        <f t="shared" si="12"/>
        <v>0</v>
      </c>
      <c r="I145" s="43">
        <f t="shared" ca="1" si="13"/>
        <v>-3.3929073492268945E-3</v>
      </c>
      <c r="J145" s="66"/>
      <c r="K145" s="35">
        <f t="shared" ca="1" si="14"/>
        <v>-3.3929073492268945E-3</v>
      </c>
    </row>
    <row r="146" spans="1:11" x14ac:dyDescent="0.25">
      <c r="A146" s="41"/>
      <c r="B146" s="44"/>
      <c r="C146" s="42"/>
      <c r="D146" s="42"/>
      <c r="F146" s="65">
        <v>145</v>
      </c>
      <c r="G146" s="65">
        <f t="shared" si="11"/>
        <v>0</v>
      </c>
      <c r="H146" s="65">
        <f t="shared" si="12"/>
        <v>0</v>
      </c>
      <c r="I146" s="43">
        <f t="shared" ca="1" si="13"/>
        <v>-1.7267583670460784E-2</v>
      </c>
      <c r="J146" s="66"/>
      <c r="K146" s="35">
        <f t="shared" ca="1" si="14"/>
        <v>-1.7267583670460784E-2</v>
      </c>
    </row>
    <row r="147" spans="1:11" x14ac:dyDescent="0.25">
      <c r="A147" s="41"/>
      <c r="B147" s="44"/>
      <c r="C147" s="42"/>
      <c r="D147" s="42"/>
      <c r="F147" s="65">
        <v>146</v>
      </c>
      <c r="G147" s="65">
        <f t="shared" si="11"/>
        <v>0</v>
      </c>
      <c r="H147" s="65">
        <f t="shared" si="12"/>
        <v>0</v>
      </c>
      <c r="I147" s="43">
        <f t="shared" ca="1" si="13"/>
        <v>1.1320371913069005E-2</v>
      </c>
      <c r="J147" s="66"/>
      <c r="K147" s="35">
        <f t="shared" ca="1" si="14"/>
        <v>1.1320371913069005E-2</v>
      </c>
    </row>
    <row r="148" spans="1:11" x14ac:dyDescent="0.25">
      <c r="A148" s="41"/>
      <c r="B148" s="44"/>
      <c r="C148" s="42"/>
      <c r="D148" s="42"/>
      <c r="F148" s="65">
        <v>147</v>
      </c>
      <c r="G148" s="65">
        <f t="shared" si="11"/>
        <v>0</v>
      </c>
      <c r="H148" s="65">
        <f t="shared" si="12"/>
        <v>0</v>
      </c>
      <c r="I148" s="43">
        <f t="shared" ca="1" si="13"/>
        <v>-4.9205093380831275E-3</v>
      </c>
      <c r="J148" s="66"/>
      <c r="K148" s="35">
        <f t="shared" ca="1" si="14"/>
        <v>-4.9205093380831275E-3</v>
      </c>
    </row>
    <row r="149" spans="1:11" x14ac:dyDescent="0.25">
      <c r="A149" s="41"/>
      <c r="B149" s="44"/>
      <c r="C149" s="42"/>
      <c r="D149" s="42"/>
      <c r="F149" s="65">
        <v>148</v>
      </c>
      <c r="G149" s="65">
        <f t="shared" si="11"/>
        <v>0</v>
      </c>
      <c r="H149" s="65">
        <f t="shared" si="12"/>
        <v>0</v>
      </c>
      <c r="I149" s="43">
        <f t="shared" ca="1" si="13"/>
        <v>5.0912365801188738E-3</v>
      </c>
      <c r="J149" s="66"/>
      <c r="K149" s="35">
        <f t="shared" ca="1" si="14"/>
        <v>5.0912365801188738E-3</v>
      </c>
    </row>
    <row r="150" spans="1:11" x14ac:dyDescent="0.25">
      <c r="A150" s="41"/>
      <c r="B150" s="44"/>
      <c r="C150" s="42"/>
      <c r="D150" s="42"/>
      <c r="F150" s="65">
        <v>149</v>
      </c>
      <c r="G150" s="65">
        <f t="shared" si="11"/>
        <v>0</v>
      </c>
      <c r="H150" s="65">
        <f t="shared" si="12"/>
        <v>0</v>
      </c>
      <c r="I150" s="43">
        <f t="shared" ca="1" si="13"/>
        <v>7.9239812058062003E-3</v>
      </c>
      <c r="J150" s="66"/>
      <c r="K150" s="35">
        <f t="shared" ca="1" si="14"/>
        <v>7.9239812058062003E-3</v>
      </c>
    </row>
    <row r="151" spans="1:11" x14ac:dyDescent="0.25">
      <c r="A151" s="41"/>
      <c r="B151" s="44"/>
      <c r="C151" s="42"/>
      <c r="D151" s="42"/>
      <c r="F151" s="65">
        <v>150</v>
      </c>
      <c r="G151" s="65">
        <f t="shared" si="11"/>
        <v>0</v>
      </c>
      <c r="H151" s="65">
        <f t="shared" si="12"/>
        <v>0</v>
      </c>
      <c r="I151" s="43">
        <f t="shared" ca="1" si="13"/>
        <v>8.2722497573231996E-3</v>
      </c>
      <c r="J151" s="66"/>
      <c r="K151" s="35">
        <f t="shared" ca="1" si="14"/>
        <v>8.2722497573231996E-3</v>
      </c>
    </row>
    <row r="152" spans="1:11" x14ac:dyDescent="0.25">
      <c r="A152" s="41"/>
      <c r="B152" s="44"/>
      <c r="C152" s="42"/>
      <c r="D152" s="42"/>
      <c r="F152" s="65">
        <v>151</v>
      </c>
      <c r="G152" s="65">
        <f t="shared" si="11"/>
        <v>0</v>
      </c>
      <c r="H152" s="65">
        <f t="shared" si="12"/>
        <v>0</v>
      </c>
      <c r="I152" s="43">
        <f t="shared" ca="1" si="13"/>
        <v>1.9957400253882183E-2</v>
      </c>
      <c r="J152" s="66"/>
      <c r="K152" s="35">
        <f t="shared" ca="1" si="14"/>
        <v>1.9957400253882183E-2</v>
      </c>
    </row>
    <row r="153" spans="1:11" x14ac:dyDescent="0.25">
      <c r="A153" s="41"/>
      <c r="B153" s="44"/>
      <c r="C153" s="42"/>
      <c r="D153" s="42"/>
      <c r="F153" s="65">
        <v>152</v>
      </c>
      <c r="G153" s="65">
        <f t="shared" si="11"/>
        <v>0</v>
      </c>
      <c r="H153" s="65">
        <f t="shared" si="12"/>
        <v>0</v>
      </c>
      <c r="I153" s="43">
        <f t="shared" ca="1" si="13"/>
        <v>-5.6361058001530712E-3</v>
      </c>
      <c r="J153" s="66"/>
      <c r="K153" s="35">
        <f t="shared" ca="1" si="14"/>
        <v>-5.6361058001530712E-3</v>
      </c>
    </row>
    <row r="154" spans="1:11" x14ac:dyDescent="0.25">
      <c r="A154" s="41"/>
      <c r="B154" s="44"/>
      <c r="C154" s="42"/>
      <c r="D154" s="42"/>
      <c r="F154" s="65">
        <v>153</v>
      </c>
      <c r="G154" s="65">
        <f t="shared" si="11"/>
        <v>0</v>
      </c>
      <c r="H154" s="65">
        <f t="shared" si="12"/>
        <v>0</v>
      </c>
      <c r="I154" s="43">
        <f t="shared" ca="1" si="13"/>
        <v>5.313118067759812E-3</v>
      </c>
      <c r="J154" s="66"/>
      <c r="K154" s="35">
        <f t="shared" ca="1" si="14"/>
        <v>5.313118067759812E-3</v>
      </c>
    </row>
    <row r="155" spans="1:11" x14ac:dyDescent="0.25">
      <c r="A155" s="41"/>
      <c r="B155" s="44"/>
      <c r="C155" s="42"/>
      <c r="D155" s="42"/>
      <c r="F155" s="65">
        <v>154</v>
      </c>
      <c r="G155" s="65">
        <f t="shared" si="11"/>
        <v>0</v>
      </c>
      <c r="H155" s="65">
        <f t="shared" si="12"/>
        <v>0</v>
      </c>
      <c r="I155" s="43">
        <f t="shared" ca="1" si="13"/>
        <v>9.1275578928779674E-3</v>
      </c>
      <c r="J155" s="66"/>
      <c r="K155" s="35">
        <f t="shared" ca="1" si="14"/>
        <v>9.1275578928779674E-3</v>
      </c>
    </row>
    <row r="156" spans="1:11" x14ac:dyDescent="0.25">
      <c r="A156" s="41"/>
      <c r="B156" s="44"/>
      <c r="C156" s="42"/>
      <c r="D156" s="42"/>
      <c r="F156" s="65">
        <v>155</v>
      </c>
      <c r="G156" s="65">
        <f t="shared" si="11"/>
        <v>0</v>
      </c>
      <c r="H156" s="65">
        <f t="shared" si="12"/>
        <v>0</v>
      </c>
      <c r="I156" s="43">
        <f t="shared" ca="1" si="13"/>
        <v>1.1649173141124042E-3</v>
      </c>
      <c r="J156" s="66"/>
      <c r="K156" s="35">
        <f t="shared" ca="1" si="14"/>
        <v>1.1649173141124042E-3</v>
      </c>
    </row>
    <row r="157" spans="1:11" x14ac:dyDescent="0.25">
      <c r="A157" s="41"/>
      <c r="B157" s="44"/>
      <c r="C157" s="42"/>
      <c r="D157" s="42"/>
      <c r="F157" s="65">
        <v>156</v>
      </c>
      <c r="G157" s="65">
        <f t="shared" si="11"/>
        <v>0</v>
      </c>
      <c r="H157" s="65">
        <f t="shared" si="12"/>
        <v>0</v>
      </c>
      <c r="I157" s="43">
        <f t="shared" ca="1" si="13"/>
        <v>-1.4940034354284093E-4</v>
      </c>
      <c r="J157" s="66"/>
      <c r="K157" s="35">
        <f t="shared" ca="1" si="14"/>
        <v>-1.4940034354284093E-4</v>
      </c>
    </row>
    <row r="158" spans="1:11" x14ac:dyDescent="0.25">
      <c r="A158" s="41"/>
      <c r="B158" s="44"/>
      <c r="C158" s="42"/>
      <c r="D158" s="42"/>
      <c r="F158" s="65">
        <v>157</v>
      </c>
      <c r="G158" s="65">
        <f t="shared" si="11"/>
        <v>0</v>
      </c>
      <c r="H158" s="65">
        <f t="shared" si="12"/>
        <v>0</v>
      </c>
      <c r="I158" s="43">
        <f t="shared" ca="1" si="13"/>
        <v>-4.8004394182822943E-3</v>
      </c>
      <c r="J158" s="66"/>
      <c r="K158" s="35">
        <f t="shared" ca="1" si="14"/>
        <v>-4.8004394182822943E-3</v>
      </c>
    </row>
    <row r="159" spans="1:11" x14ac:dyDescent="0.25">
      <c r="A159" s="41"/>
      <c r="B159" s="44"/>
      <c r="C159" s="42"/>
      <c r="D159" s="42"/>
      <c r="F159" s="65">
        <v>158</v>
      </c>
      <c r="G159" s="65">
        <f t="shared" si="11"/>
        <v>0</v>
      </c>
      <c r="H159" s="65">
        <f t="shared" si="12"/>
        <v>0</v>
      </c>
      <c r="I159" s="43">
        <f t="shared" ca="1" si="13"/>
        <v>1.4481345520061955E-2</v>
      </c>
      <c r="J159" s="66"/>
      <c r="K159" s="35">
        <f t="shared" ca="1" si="14"/>
        <v>1.4481345520061955E-2</v>
      </c>
    </row>
    <row r="160" spans="1:11" x14ac:dyDescent="0.25">
      <c r="A160" s="41"/>
      <c r="B160" s="44"/>
      <c r="C160" s="42"/>
      <c r="D160" s="42"/>
      <c r="F160" s="65">
        <v>159</v>
      </c>
      <c r="G160" s="65">
        <f t="shared" si="11"/>
        <v>0</v>
      </c>
      <c r="H160" s="65">
        <f t="shared" si="12"/>
        <v>0</v>
      </c>
      <c r="I160" s="43">
        <f t="shared" ca="1" si="13"/>
        <v>1.3103976875464975E-2</v>
      </c>
      <c r="J160" s="66"/>
      <c r="K160" s="35">
        <f t="shared" ca="1" si="14"/>
        <v>1.3103976875464975E-2</v>
      </c>
    </row>
    <row r="161" spans="1:11" x14ac:dyDescent="0.25">
      <c r="A161" s="41"/>
      <c r="B161" s="44"/>
      <c r="C161" s="42"/>
      <c r="D161" s="42"/>
      <c r="F161" s="65">
        <v>160</v>
      </c>
      <c r="G161" s="65">
        <f t="shared" si="11"/>
        <v>0</v>
      </c>
      <c r="H161" s="65">
        <f t="shared" si="12"/>
        <v>0</v>
      </c>
      <c r="I161" s="43">
        <f t="shared" ca="1" si="13"/>
        <v>-1.0388821411733189E-2</v>
      </c>
      <c r="J161" s="66"/>
      <c r="K161" s="35">
        <f t="shared" ca="1" si="14"/>
        <v>-1.0388821411733189E-2</v>
      </c>
    </row>
    <row r="162" spans="1:11" x14ac:dyDescent="0.25">
      <c r="A162" s="41"/>
      <c r="B162" s="44"/>
      <c r="C162" s="42"/>
      <c r="D162" s="42"/>
      <c r="F162" s="65">
        <v>161</v>
      </c>
      <c r="G162" s="65">
        <f t="shared" si="11"/>
        <v>0</v>
      </c>
      <c r="H162" s="65">
        <f t="shared" si="12"/>
        <v>0</v>
      </c>
      <c r="I162" s="43">
        <f t="shared" ca="1" si="13"/>
        <v>-1.5210366282555867E-2</v>
      </c>
      <c r="J162" s="66"/>
      <c r="K162" s="35">
        <f t="shared" ca="1" si="14"/>
        <v>-1.5210366282555867E-2</v>
      </c>
    </row>
    <row r="163" spans="1:11" x14ac:dyDescent="0.25">
      <c r="A163" s="41"/>
      <c r="B163" s="44"/>
      <c r="C163" s="42"/>
      <c r="D163" s="42"/>
      <c r="F163" s="65">
        <v>162</v>
      </c>
      <c r="G163" s="65">
        <f t="shared" si="11"/>
        <v>0</v>
      </c>
      <c r="H163" s="65">
        <f t="shared" si="12"/>
        <v>0</v>
      </c>
      <c r="I163" s="43">
        <f t="shared" ca="1" si="13"/>
        <v>3.4018230957219772E-3</v>
      </c>
      <c r="J163" s="66"/>
      <c r="K163" s="35">
        <f t="shared" ca="1" si="14"/>
        <v>3.4018230957219772E-3</v>
      </c>
    </row>
    <row r="164" spans="1:11" x14ac:dyDescent="0.25">
      <c r="A164" s="41"/>
      <c r="B164" s="44"/>
      <c r="C164" s="42"/>
      <c r="D164" s="42"/>
      <c r="F164" s="65">
        <v>163</v>
      </c>
      <c r="G164" s="65">
        <f t="shared" si="11"/>
        <v>0</v>
      </c>
      <c r="H164" s="65">
        <f t="shared" si="12"/>
        <v>0</v>
      </c>
      <c r="I164" s="43">
        <f t="shared" ca="1" si="13"/>
        <v>1.6684167789230792E-2</v>
      </c>
      <c r="J164" s="66"/>
      <c r="K164" s="35">
        <f t="shared" ca="1" si="14"/>
        <v>1.6684167789230792E-2</v>
      </c>
    </row>
    <row r="165" spans="1:11" x14ac:dyDescent="0.25">
      <c r="A165" s="41"/>
      <c r="B165" s="44"/>
      <c r="C165" s="42"/>
      <c r="D165" s="42"/>
      <c r="F165" s="65">
        <v>164</v>
      </c>
      <c r="G165" s="65">
        <f t="shared" si="11"/>
        <v>0</v>
      </c>
      <c r="H165" s="65">
        <f t="shared" si="12"/>
        <v>0</v>
      </c>
      <c r="I165" s="43">
        <f t="shared" ca="1" si="13"/>
        <v>-3.3110154784403226E-3</v>
      </c>
      <c r="J165" s="66"/>
      <c r="K165" s="35">
        <f t="shared" ca="1" si="14"/>
        <v>-3.3110154784403226E-3</v>
      </c>
    </row>
    <row r="166" spans="1:11" x14ac:dyDescent="0.25">
      <c r="A166" s="41"/>
      <c r="B166" s="44"/>
      <c r="C166" s="42"/>
      <c r="D166" s="42"/>
      <c r="F166" s="65">
        <v>165</v>
      </c>
      <c r="G166" s="65">
        <f t="shared" ref="G166:G177" si="15">B166</f>
        <v>0</v>
      </c>
      <c r="H166" s="65">
        <f t="shared" ref="H166:H177" si="16">C166</f>
        <v>0</v>
      </c>
      <c r="I166" s="43">
        <f t="shared" ref="I166:I177" ca="1" si="17">D166+K166</f>
        <v>-1.9979971202769144E-2</v>
      </c>
      <c r="J166" s="66"/>
      <c r="K166" s="35">
        <f t="shared" ca="1" si="14"/>
        <v>-1.9979971202769144E-2</v>
      </c>
    </row>
    <row r="167" spans="1:11" x14ac:dyDescent="0.25">
      <c r="A167" s="41"/>
      <c r="B167" s="44"/>
      <c r="C167" s="42"/>
      <c r="D167" s="42"/>
      <c r="F167" s="65">
        <v>166</v>
      </c>
      <c r="G167" s="65">
        <f t="shared" si="15"/>
        <v>0</v>
      </c>
      <c r="H167" s="65">
        <f t="shared" si="16"/>
        <v>0</v>
      </c>
      <c r="I167" s="43">
        <f t="shared" ca="1" si="17"/>
        <v>3.6713760695006523E-3</v>
      </c>
      <c r="J167" s="66"/>
      <c r="K167" s="35">
        <f t="shared" ca="1" si="14"/>
        <v>3.6713760695006523E-3</v>
      </c>
    </row>
    <row r="168" spans="1:11" x14ac:dyDescent="0.25">
      <c r="A168" s="41"/>
      <c r="B168" s="44"/>
      <c r="C168" s="42"/>
      <c r="D168" s="42"/>
      <c r="F168" s="65">
        <v>167</v>
      </c>
      <c r="G168" s="65">
        <f t="shared" si="15"/>
        <v>0</v>
      </c>
      <c r="H168" s="65">
        <f t="shared" si="16"/>
        <v>0</v>
      </c>
      <c r="I168" s="43">
        <f t="shared" ca="1" si="17"/>
        <v>-7.0981220077412296E-3</v>
      </c>
      <c r="J168" s="66"/>
      <c r="K168" s="35">
        <f t="shared" ca="1" si="14"/>
        <v>-7.0981220077412296E-3</v>
      </c>
    </row>
    <row r="169" spans="1:11" x14ac:dyDescent="0.25">
      <c r="A169" s="41"/>
      <c r="B169" s="44"/>
      <c r="C169" s="42"/>
      <c r="D169" s="42"/>
      <c r="F169" s="65">
        <v>168</v>
      </c>
      <c r="G169" s="65">
        <f t="shared" si="15"/>
        <v>0</v>
      </c>
      <c r="H169" s="65">
        <f t="shared" si="16"/>
        <v>0</v>
      </c>
      <c r="I169" s="43">
        <f t="shared" ca="1" si="17"/>
        <v>-1.5417114901371046E-2</v>
      </c>
      <c r="J169" s="66"/>
      <c r="K169" s="35">
        <f t="shared" ca="1" si="14"/>
        <v>-1.5417114901371046E-2</v>
      </c>
    </row>
    <row r="170" spans="1:11" x14ac:dyDescent="0.25">
      <c r="A170" s="41"/>
      <c r="B170" s="44"/>
      <c r="C170" s="42"/>
      <c r="D170" s="42"/>
      <c r="F170" s="65">
        <v>169</v>
      </c>
      <c r="G170" s="65">
        <f t="shared" si="15"/>
        <v>0</v>
      </c>
      <c r="H170" s="65">
        <f t="shared" si="16"/>
        <v>0</v>
      </c>
      <c r="I170" s="43">
        <f t="shared" ca="1" si="17"/>
        <v>-9.7167541423997458E-3</v>
      </c>
      <c r="J170" s="66"/>
      <c r="K170" s="35">
        <f t="shared" ca="1" si="14"/>
        <v>-9.7167541423997458E-3</v>
      </c>
    </row>
    <row r="171" spans="1:11" x14ac:dyDescent="0.25">
      <c r="A171" s="41"/>
      <c r="B171" s="44"/>
      <c r="C171" s="42"/>
      <c r="D171" s="42"/>
      <c r="F171" s="65">
        <v>170</v>
      </c>
      <c r="G171" s="65">
        <f t="shared" si="15"/>
        <v>0</v>
      </c>
      <c r="H171" s="65">
        <f t="shared" si="16"/>
        <v>0</v>
      </c>
      <c r="I171" s="43">
        <f t="shared" ca="1" si="17"/>
        <v>1.7991334516135923E-2</v>
      </c>
      <c r="J171" s="66"/>
      <c r="K171" s="35">
        <f t="shared" ca="1" si="14"/>
        <v>1.7991334516135923E-2</v>
      </c>
    </row>
    <row r="172" spans="1:11" x14ac:dyDescent="0.25">
      <c r="A172" s="41"/>
      <c r="B172" s="44"/>
      <c r="C172" s="42"/>
      <c r="D172" s="42"/>
      <c r="F172" s="65">
        <v>171</v>
      </c>
      <c r="G172" s="65">
        <f t="shared" si="15"/>
        <v>0</v>
      </c>
      <c r="H172" s="65">
        <f t="shared" si="16"/>
        <v>0</v>
      </c>
      <c r="I172" s="43">
        <f t="shared" ca="1" si="17"/>
        <v>-1.9037889724012057E-2</v>
      </c>
      <c r="J172" s="66"/>
      <c r="K172" s="35">
        <f t="shared" ca="1" si="14"/>
        <v>-1.9037889724012057E-2</v>
      </c>
    </row>
    <row r="173" spans="1:11" x14ac:dyDescent="0.25">
      <c r="A173" s="41"/>
      <c r="B173" s="44"/>
      <c r="C173" s="42"/>
      <c r="D173" s="42"/>
      <c r="F173" s="65">
        <v>172</v>
      </c>
      <c r="G173" s="65">
        <f t="shared" si="15"/>
        <v>0</v>
      </c>
      <c r="H173" s="65">
        <f t="shared" si="16"/>
        <v>0</v>
      </c>
      <c r="I173" s="43">
        <f t="shared" ca="1" si="17"/>
        <v>-2.6992475841321195E-5</v>
      </c>
      <c r="J173" s="66"/>
      <c r="K173" s="35">
        <f t="shared" ca="1" si="14"/>
        <v>-2.6992475841321195E-5</v>
      </c>
    </row>
    <row r="174" spans="1:11" x14ac:dyDescent="0.25">
      <c r="A174" s="41"/>
      <c r="B174" s="44"/>
      <c r="C174" s="42"/>
      <c r="D174" s="42"/>
      <c r="F174" s="65">
        <v>173</v>
      </c>
      <c r="G174" s="65">
        <f t="shared" si="15"/>
        <v>0</v>
      </c>
      <c r="H174" s="65">
        <f t="shared" si="16"/>
        <v>0</v>
      </c>
      <c r="I174" s="43">
        <f t="shared" ca="1" si="17"/>
        <v>-3.0224581545763886E-3</v>
      </c>
      <c r="J174" s="66"/>
      <c r="K174" s="35">
        <f t="shared" ca="1" si="14"/>
        <v>-3.0224581545763886E-3</v>
      </c>
    </row>
    <row r="175" spans="1:11" x14ac:dyDescent="0.25">
      <c r="A175" s="41"/>
      <c r="B175" s="44"/>
      <c r="C175" s="42"/>
      <c r="D175" s="42"/>
      <c r="F175" s="65">
        <v>174</v>
      </c>
      <c r="G175" s="65">
        <f t="shared" si="15"/>
        <v>0</v>
      </c>
      <c r="H175" s="65">
        <f t="shared" si="16"/>
        <v>0</v>
      </c>
      <c r="I175" s="43">
        <f t="shared" ca="1" si="17"/>
        <v>-8.3031314976723461E-3</v>
      </c>
      <c r="J175" s="66"/>
      <c r="K175" s="35">
        <f t="shared" ca="1" si="14"/>
        <v>-8.3031314976723461E-3</v>
      </c>
    </row>
    <row r="176" spans="1:11" x14ac:dyDescent="0.25">
      <c r="A176" s="41"/>
      <c r="B176" s="44"/>
      <c r="C176" s="42"/>
      <c r="D176" s="42"/>
      <c r="F176" s="65">
        <v>175</v>
      </c>
      <c r="G176" s="65">
        <f t="shared" si="15"/>
        <v>0</v>
      </c>
      <c r="H176" s="65">
        <f t="shared" si="16"/>
        <v>0</v>
      </c>
      <c r="I176" s="43">
        <f t="shared" ca="1" si="17"/>
        <v>-3.523607685881492E-3</v>
      </c>
      <c r="J176" s="66"/>
      <c r="K176" s="35">
        <f t="shared" ca="1" si="14"/>
        <v>-3.523607685881492E-3</v>
      </c>
    </row>
    <row r="177" spans="1:11" x14ac:dyDescent="0.25">
      <c r="A177" s="41"/>
      <c r="B177" s="44"/>
      <c r="C177" s="42"/>
      <c r="D177" s="42"/>
      <c r="F177" s="65">
        <v>176</v>
      </c>
      <c r="G177" s="65">
        <f t="shared" si="15"/>
        <v>0</v>
      </c>
      <c r="H177" s="65">
        <f t="shared" si="16"/>
        <v>0</v>
      </c>
      <c r="I177" s="43">
        <f t="shared" ca="1" si="17"/>
        <v>-9.2093393681301414E-3</v>
      </c>
      <c r="J177" s="66"/>
      <c r="K177" s="35">
        <f t="shared" ca="1" si="14"/>
        <v>-9.2093393681301414E-3</v>
      </c>
    </row>
    <row r="178" spans="1:11" x14ac:dyDescent="0.25">
      <c r="A178" s="41"/>
      <c r="B178" s="44"/>
      <c r="C178" s="44"/>
      <c r="D178" s="44"/>
      <c r="I178" s="45"/>
      <c r="K178" s="45"/>
    </row>
    <row r="179" spans="1:11" x14ac:dyDescent="0.25">
      <c r="A179" s="41"/>
      <c r="B179" s="44"/>
      <c r="C179" s="44"/>
      <c r="D179" s="44"/>
      <c r="I179" s="45"/>
      <c r="K179" s="45"/>
    </row>
    <row r="180" spans="1:11" x14ac:dyDescent="0.25">
      <c r="A180" s="41"/>
      <c r="B180" s="44"/>
      <c r="C180" s="44"/>
      <c r="D180" s="44"/>
      <c r="I180" s="45"/>
      <c r="K180" s="45"/>
    </row>
    <row r="181" spans="1:11" x14ac:dyDescent="0.25">
      <c r="A181" s="41"/>
      <c r="B181" s="44"/>
      <c r="C181" s="44"/>
      <c r="D181" s="44"/>
      <c r="I181" s="45"/>
      <c r="K181" s="45"/>
    </row>
    <row r="182" spans="1:11" x14ac:dyDescent="0.25">
      <c r="A182" s="41"/>
      <c r="B182" s="44"/>
      <c r="C182" s="44"/>
      <c r="D182" s="44"/>
      <c r="I182" s="45"/>
      <c r="K182" s="45"/>
    </row>
    <row r="183" spans="1:11" x14ac:dyDescent="0.25">
      <c r="A183" s="41"/>
      <c r="B183" s="44"/>
      <c r="C183" s="44"/>
      <c r="D183" s="44"/>
      <c r="I183" s="45"/>
      <c r="K183" s="45"/>
    </row>
    <row r="184" spans="1:11" x14ac:dyDescent="0.25">
      <c r="A184" s="41"/>
      <c r="B184" s="44"/>
      <c r="C184" s="44"/>
      <c r="D184" s="44"/>
      <c r="I184" s="45"/>
      <c r="K184" s="45"/>
    </row>
    <row r="185" spans="1:11" x14ac:dyDescent="0.25">
      <c r="A185" s="41"/>
      <c r="B185" s="44"/>
      <c r="C185" s="44"/>
      <c r="D185" s="44"/>
      <c r="I185" s="45"/>
      <c r="K185" s="45"/>
    </row>
    <row r="186" spans="1:11" x14ac:dyDescent="0.25">
      <c r="A186" s="41"/>
      <c r="B186" s="44"/>
      <c r="C186" s="44"/>
      <c r="D186" s="44"/>
      <c r="I186" s="45"/>
      <c r="K186" s="45"/>
    </row>
    <row r="187" spans="1:11" x14ac:dyDescent="0.25">
      <c r="A187" s="41"/>
      <c r="B187" s="44"/>
      <c r="C187" s="44"/>
      <c r="D187" s="44"/>
      <c r="I187" s="45"/>
      <c r="K187" s="45"/>
    </row>
    <row r="188" spans="1:11" x14ac:dyDescent="0.25">
      <c r="A188" s="41"/>
      <c r="B188" s="44"/>
      <c r="C188" s="44"/>
      <c r="D188" s="44"/>
      <c r="I188" s="45"/>
      <c r="K188" s="45"/>
    </row>
    <row r="189" spans="1:11" x14ac:dyDescent="0.25">
      <c r="A189" s="41"/>
      <c r="B189" s="44"/>
      <c r="C189" s="44"/>
      <c r="D189" s="44"/>
      <c r="I189" s="45"/>
      <c r="K189" s="45"/>
    </row>
    <row r="190" spans="1:11" x14ac:dyDescent="0.25">
      <c r="A190" s="41"/>
      <c r="B190" s="44"/>
      <c r="C190" s="44"/>
      <c r="D190" s="44"/>
      <c r="I190" s="45"/>
      <c r="K190" s="45"/>
    </row>
    <row r="191" spans="1:11" x14ac:dyDescent="0.25">
      <c r="A191" s="41"/>
      <c r="B191" s="44"/>
      <c r="C191" s="44"/>
      <c r="D191" s="44"/>
      <c r="I191" s="45"/>
      <c r="K191" s="45"/>
    </row>
    <row r="192" spans="1:11" x14ac:dyDescent="0.25">
      <c r="A192" s="41"/>
      <c r="B192" s="44"/>
      <c r="C192" s="44"/>
      <c r="D192" s="44"/>
      <c r="I192" s="45"/>
      <c r="K192" s="45"/>
    </row>
    <row r="193" spans="1:11" x14ac:dyDescent="0.25">
      <c r="A193" s="41"/>
      <c r="B193" s="44"/>
      <c r="C193" s="44"/>
      <c r="D193" s="44"/>
      <c r="I193" s="45"/>
      <c r="K193" s="45"/>
    </row>
    <row r="194" spans="1:11" x14ac:dyDescent="0.25">
      <c r="A194" s="41"/>
      <c r="B194" s="44"/>
      <c r="C194" s="44"/>
      <c r="D194" s="44"/>
      <c r="I194" s="45"/>
      <c r="K194" s="45"/>
    </row>
    <row r="195" spans="1:11" x14ac:dyDescent="0.25">
      <c r="A195" s="41"/>
      <c r="B195" s="44"/>
      <c r="C195" s="44"/>
      <c r="D195" s="44"/>
      <c r="I195" s="45"/>
      <c r="K195" s="45"/>
    </row>
    <row r="196" spans="1:11" x14ac:dyDescent="0.25">
      <c r="A196" s="41"/>
      <c r="B196" s="44"/>
      <c r="C196" s="44"/>
      <c r="D196" s="44"/>
      <c r="I196" s="45"/>
      <c r="K196" s="45"/>
    </row>
    <row r="197" spans="1:11" x14ac:dyDescent="0.25">
      <c r="A197" s="41"/>
      <c r="B197" s="44"/>
      <c r="C197" s="44"/>
      <c r="D197" s="44"/>
      <c r="I197" s="45"/>
      <c r="K197" s="45"/>
    </row>
    <row r="198" spans="1:11" x14ac:dyDescent="0.25">
      <c r="A198" s="41"/>
      <c r="B198" s="44"/>
      <c r="C198" s="44"/>
      <c r="D198" s="44"/>
      <c r="I198" s="45"/>
      <c r="K198" s="45"/>
    </row>
    <row r="199" spans="1:11" x14ac:dyDescent="0.25">
      <c r="A199" s="41"/>
      <c r="B199" s="44"/>
      <c r="C199" s="44"/>
      <c r="D199" s="44"/>
      <c r="I199" s="45"/>
      <c r="K199" s="45"/>
    </row>
    <row r="200" spans="1:11" x14ac:dyDescent="0.25">
      <c r="A200" s="41"/>
      <c r="B200" s="44"/>
      <c r="C200" s="44"/>
      <c r="D200" s="44"/>
      <c r="I200" s="45"/>
      <c r="K200" s="45"/>
    </row>
    <row r="201" spans="1:11" x14ac:dyDescent="0.25">
      <c r="A201" s="41"/>
      <c r="B201" s="44"/>
      <c r="C201" s="44"/>
      <c r="D201" s="44"/>
      <c r="I201" s="45"/>
      <c r="K201" s="45"/>
    </row>
    <row r="202" spans="1:11" x14ac:dyDescent="0.25">
      <c r="A202" s="41"/>
      <c r="B202" s="44"/>
      <c r="C202" s="44"/>
      <c r="D202" s="44"/>
      <c r="I202" s="45"/>
      <c r="K202" s="45"/>
    </row>
    <row r="203" spans="1:11" x14ac:dyDescent="0.25">
      <c r="A203" s="41"/>
      <c r="B203" s="44"/>
      <c r="C203" s="44"/>
      <c r="D203" s="44"/>
      <c r="I203" s="45"/>
      <c r="K203" s="45"/>
    </row>
    <row r="204" spans="1:11" x14ac:dyDescent="0.25">
      <c r="A204" s="41"/>
      <c r="B204" s="44"/>
      <c r="C204" s="44"/>
      <c r="D204" s="44"/>
      <c r="I204" s="45"/>
      <c r="K204" s="45"/>
    </row>
    <row r="205" spans="1:11" x14ac:dyDescent="0.25">
      <c r="A205" s="41"/>
      <c r="B205" s="44"/>
      <c r="C205" s="44"/>
      <c r="D205" s="44"/>
      <c r="I205" s="45"/>
      <c r="K205" s="45"/>
    </row>
    <row r="206" spans="1:11" x14ac:dyDescent="0.25">
      <c r="A206" s="41"/>
      <c r="B206" s="44"/>
      <c r="C206" s="44"/>
      <c r="D206" s="44"/>
      <c r="I206" s="45"/>
      <c r="K206" s="45"/>
    </row>
    <row r="207" spans="1:11" x14ac:dyDescent="0.25">
      <c r="A207" s="41"/>
      <c r="B207" s="44"/>
      <c r="C207" s="44"/>
      <c r="D207" s="44"/>
      <c r="I207" s="45"/>
      <c r="K207" s="45"/>
    </row>
    <row r="208" spans="1:11" x14ac:dyDescent="0.25">
      <c r="A208" s="41"/>
      <c r="B208" s="44"/>
      <c r="C208" s="44"/>
      <c r="D208" s="44"/>
      <c r="I208" s="45"/>
      <c r="K208" s="45"/>
    </row>
    <row r="209" spans="1:11" x14ac:dyDescent="0.25">
      <c r="A209" s="41"/>
      <c r="B209" s="44"/>
      <c r="C209" s="44"/>
      <c r="D209" s="44"/>
      <c r="I209" s="45"/>
      <c r="K209" s="45"/>
    </row>
    <row r="210" spans="1:11" x14ac:dyDescent="0.25">
      <c r="A210" s="41"/>
      <c r="B210" s="44"/>
      <c r="C210" s="44"/>
      <c r="D210" s="44"/>
      <c r="I210" s="45"/>
      <c r="K210" s="45"/>
    </row>
    <row r="211" spans="1:11" x14ac:dyDescent="0.25">
      <c r="A211" s="41"/>
      <c r="B211" s="44"/>
      <c r="C211" s="44"/>
      <c r="D211" s="44"/>
      <c r="I211" s="45"/>
      <c r="K211" s="45"/>
    </row>
    <row r="212" spans="1:11" x14ac:dyDescent="0.25">
      <c r="A212" s="41"/>
      <c r="B212" s="44"/>
      <c r="C212" s="44"/>
      <c r="D212" s="44"/>
      <c r="I212" s="45"/>
      <c r="K212" s="45"/>
    </row>
    <row r="213" spans="1:11" x14ac:dyDescent="0.25">
      <c r="A213" s="41"/>
      <c r="B213" s="44"/>
      <c r="C213" s="44"/>
      <c r="D213" s="44"/>
      <c r="I213" s="45"/>
      <c r="K213" s="45"/>
    </row>
    <row r="214" spans="1:11" x14ac:dyDescent="0.25">
      <c r="A214" s="41"/>
      <c r="B214" s="44"/>
      <c r="C214" s="44"/>
      <c r="D214" s="44"/>
      <c r="I214" s="45"/>
      <c r="K214" s="45"/>
    </row>
    <row r="215" spans="1:11" x14ac:dyDescent="0.25">
      <c r="A215" s="41"/>
      <c r="B215" s="44"/>
      <c r="C215" s="44"/>
      <c r="D215" s="44"/>
      <c r="I215" s="45"/>
      <c r="K215" s="45"/>
    </row>
    <row r="216" spans="1:11" x14ac:dyDescent="0.25">
      <c r="A216" s="41"/>
      <c r="B216" s="44"/>
      <c r="C216" s="44"/>
      <c r="D216" s="44"/>
      <c r="I216" s="45"/>
      <c r="K216" s="45"/>
    </row>
    <row r="217" spans="1:11" x14ac:dyDescent="0.25">
      <c r="A217" s="41"/>
      <c r="B217" s="44"/>
      <c r="C217" s="44"/>
      <c r="D217" s="44"/>
      <c r="I217" s="45"/>
      <c r="K217" s="45"/>
    </row>
    <row r="218" spans="1:11" x14ac:dyDescent="0.25">
      <c r="A218" s="41"/>
      <c r="B218" s="44"/>
      <c r="C218" s="44"/>
      <c r="D218" s="44"/>
      <c r="I218" s="45"/>
      <c r="K218" s="45"/>
    </row>
    <row r="219" spans="1:11" x14ac:dyDescent="0.25">
      <c r="A219" s="41"/>
      <c r="B219" s="44"/>
      <c r="C219" s="44"/>
      <c r="D219" s="44"/>
      <c r="I219" s="45"/>
      <c r="K219" s="45"/>
    </row>
    <row r="220" spans="1:11" x14ac:dyDescent="0.25">
      <c r="A220" s="41"/>
      <c r="B220" s="44"/>
      <c r="C220" s="44"/>
      <c r="D220" s="44"/>
      <c r="I220" s="45"/>
      <c r="K220" s="45"/>
    </row>
    <row r="221" spans="1:11" x14ac:dyDescent="0.25">
      <c r="A221" s="41"/>
      <c r="B221" s="44"/>
      <c r="C221" s="44"/>
      <c r="D221" s="44"/>
      <c r="I221" s="45"/>
      <c r="K221" s="45"/>
    </row>
    <row r="222" spans="1:11" x14ac:dyDescent="0.25">
      <c r="A222" s="41"/>
      <c r="B222" s="44"/>
      <c r="C222" s="44"/>
      <c r="D222" s="44"/>
      <c r="I222" s="45"/>
      <c r="K222" s="45"/>
    </row>
    <row r="223" spans="1:11" x14ac:dyDescent="0.25">
      <c r="A223" s="41"/>
      <c r="B223" s="44"/>
      <c r="C223" s="44"/>
      <c r="D223" s="44"/>
      <c r="I223" s="45"/>
      <c r="K223" s="45"/>
    </row>
    <row r="224" spans="1:11" x14ac:dyDescent="0.25">
      <c r="A224" s="41"/>
      <c r="B224" s="44"/>
      <c r="C224" s="44"/>
      <c r="D224" s="44"/>
      <c r="I224" s="45"/>
      <c r="K224" s="45"/>
    </row>
    <row r="225" spans="1:11" x14ac:dyDescent="0.25">
      <c r="A225" s="41"/>
      <c r="B225" s="44"/>
      <c r="C225" s="44"/>
      <c r="D225" s="44"/>
      <c r="I225" s="45"/>
      <c r="K225" s="45"/>
    </row>
    <row r="226" spans="1:11" x14ac:dyDescent="0.25">
      <c r="A226" s="41"/>
      <c r="B226" s="44"/>
      <c r="C226" s="44"/>
      <c r="D226" s="44"/>
      <c r="I226" s="45"/>
      <c r="K226" s="45"/>
    </row>
    <row r="227" spans="1:11" x14ac:dyDescent="0.25">
      <c r="A227" s="41"/>
      <c r="B227" s="44"/>
      <c r="C227" s="44"/>
      <c r="D227" s="44"/>
      <c r="I227" s="45"/>
      <c r="K227" s="45"/>
    </row>
    <row r="228" spans="1:11" x14ac:dyDescent="0.25">
      <c r="A228" s="41"/>
      <c r="B228" s="44"/>
      <c r="C228" s="44"/>
      <c r="D228" s="44"/>
      <c r="I228" s="45"/>
      <c r="K228" s="45"/>
    </row>
    <row r="229" spans="1:11" x14ac:dyDescent="0.25">
      <c r="A229" s="41"/>
      <c r="B229" s="44"/>
      <c r="C229" s="44"/>
      <c r="D229" s="44"/>
      <c r="I229" s="45"/>
      <c r="K229" s="45"/>
    </row>
    <row r="230" spans="1:11" x14ac:dyDescent="0.25">
      <c r="A230" s="41"/>
      <c r="B230" s="44"/>
      <c r="C230" s="44"/>
      <c r="D230" s="44"/>
      <c r="I230" s="45"/>
      <c r="K230" s="45"/>
    </row>
    <row r="231" spans="1:11" x14ac:dyDescent="0.25">
      <c r="A231" s="41"/>
      <c r="B231" s="44"/>
      <c r="C231" s="44"/>
      <c r="D231" s="44"/>
      <c r="I231" s="45"/>
      <c r="K231" s="45"/>
    </row>
    <row r="232" spans="1:11" x14ac:dyDescent="0.25">
      <c r="A232" s="41"/>
      <c r="B232" s="44"/>
      <c r="C232" s="44"/>
      <c r="D232" s="44"/>
      <c r="I232" s="45"/>
      <c r="K232" s="45"/>
    </row>
    <row r="233" spans="1:11" x14ac:dyDescent="0.25">
      <c r="A233" s="41"/>
      <c r="B233" s="44"/>
      <c r="C233" s="44"/>
      <c r="D233" s="44"/>
      <c r="I233" s="45"/>
      <c r="K233" s="45"/>
    </row>
    <row r="234" spans="1:11" x14ac:dyDescent="0.25">
      <c r="A234" s="41"/>
      <c r="B234" s="44"/>
      <c r="C234" s="44"/>
      <c r="D234" s="44"/>
      <c r="I234" s="45"/>
      <c r="K234" s="45"/>
    </row>
    <row r="235" spans="1:11" x14ac:dyDescent="0.25">
      <c r="A235" s="41"/>
      <c r="B235" s="44"/>
      <c r="C235" s="44"/>
      <c r="D235" s="44"/>
      <c r="I235" s="45"/>
      <c r="K235" s="45"/>
    </row>
    <row r="236" spans="1:11" x14ac:dyDescent="0.25">
      <c r="A236" s="41"/>
      <c r="B236" s="44"/>
      <c r="C236" s="44"/>
      <c r="D236" s="44"/>
      <c r="I236" s="45"/>
      <c r="K236" s="45"/>
    </row>
    <row r="237" spans="1:11" x14ac:dyDescent="0.25">
      <c r="A237" s="41"/>
      <c r="B237" s="44"/>
      <c r="C237" s="44"/>
      <c r="D237" s="44"/>
      <c r="I237" s="45"/>
      <c r="K237" s="45"/>
    </row>
    <row r="238" spans="1:11" x14ac:dyDescent="0.25">
      <c r="A238" s="41"/>
      <c r="B238" s="44"/>
      <c r="C238" s="44"/>
      <c r="D238" s="44"/>
      <c r="I238" s="45"/>
      <c r="K238" s="45"/>
    </row>
    <row r="239" spans="1:11" x14ac:dyDescent="0.25">
      <c r="A239" s="41"/>
      <c r="B239" s="44"/>
      <c r="C239" s="44"/>
      <c r="D239" s="44"/>
      <c r="I239" s="45"/>
      <c r="K239" s="45"/>
    </row>
    <row r="240" spans="1:11" x14ac:dyDescent="0.25">
      <c r="A240" s="41"/>
      <c r="B240" s="44"/>
      <c r="C240" s="44"/>
      <c r="D240" s="44"/>
      <c r="I240" s="45"/>
      <c r="K240" s="45"/>
    </row>
    <row r="241" spans="1:11" x14ac:dyDescent="0.25">
      <c r="A241" s="41"/>
      <c r="B241" s="44"/>
      <c r="C241" s="44"/>
      <c r="D241" s="44"/>
      <c r="I241" s="45"/>
      <c r="K241" s="45"/>
    </row>
    <row r="242" spans="1:11" x14ac:dyDescent="0.25">
      <c r="A242" s="41"/>
      <c r="B242" s="44"/>
      <c r="C242" s="44"/>
      <c r="D242" s="44"/>
      <c r="I242" s="45"/>
      <c r="K242" s="45"/>
    </row>
    <row r="243" spans="1:11" x14ac:dyDescent="0.25">
      <c r="A243" s="41"/>
      <c r="B243" s="44"/>
      <c r="C243" s="44"/>
      <c r="D243" s="44"/>
      <c r="I243" s="45"/>
      <c r="K243" s="45"/>
    </row>
    <row r="244" spans="1:11" x14ac:dyDescent="0.25">
      <c r="A244" s="41"/>
      <c r="B244" s="44"/>
      <c r="C244" s="44"/>
      <c r="D244" s="44"/>
      <c r="I244" s="45"/>
      <c r="K244" s="45"/>
    </row>
    <row r="245" spans="1:11" x14ac:dyDescent="0.25">
      <c r="A245" s="41"/>
      <c r="B245" s="44"/>
      <c r="C245" s="44"/>
      <c r="D245" s="44"/>
      <c r="I245" s="45"/>
      <c r="K245" s="45"/>
    </row>
    <row r="246" spans="1:11" x14ac:dyDescent="0.25">
      <c r="A246" s="41"/>
      <c r="B246" s="44"/>
      <c r="C246" s="44"/>
      <c r="D246" s="44"/>
      <c r="I246" s="45"/>
      <c r="K246" s="45"/>
    </row>
    <row r="247" spans="1:11" x14ac:dyDescent="0.25">
      <c r="A247" s="41"/>
      <c r="B247" s="44"/>
      <c r="C247" s="44"/>
      <c r="D247" s="44"/>
      <c r="I247" s="45"/>
      <c r="K247" s="45"/>
    </row>
    <row r="248" spans="1:11" x14ac:dyDescent="0.25">
      <c r="A248" s="41"/>
      <c r="B248" s="44"/>
      <c r="C248" s="44"/>
      <c r="D248" s="44"/>
      <c r="I248" s="45"/>
      <c r="K248" s="45"/>
    </row>
    <row r="249" spans="1:11" x14ac:dyDescent="0.25">
      <c r="A249" s="41"/>
      <c r="B249" s="44"/>
      <c r="C249" s="44"/>
      <c r="D249" s="44"/>
      <c r="I249" s="45"/>
      <c r="K249" s="45"/>
    </row>
    <row r="250" spans="1:11" x14ac:dyDescent="0.25">
      <c r="A250" s="41"/>
      <c r="B250" s="44"/>
      <c r="C250" s="44"/>
      <c r="D250" s="44"/>
      <c r="I250" s="45"/>
      <c r="K250" s="45"/>
    </row>
    <row r="251" spans="1:11" x14ac:dyDescent="0.25">
      <c r="A251" s="41"/>
      <c r="B251" s="44"/>
      <c r="C251" s="44"/>
      <c r="D251" s="44"/>
      <c r="I251" s="45"/>
      <c r="K251" s="45"/>
    </row>
    <row r="252" spans="1:11" x14ac:dyDescent="0.25">
      <c r="A252" s="41"/>
      <c r="B252" s="44"/>
      <c r="C252" s="44"/>
      <c r="D252" s="44"/>
      <c r="I252" s="45"/>
      <c r="K252" s="45"/>
    </row>
    <row r="253" spans="1:11" x14ac:dyDescent="0.25">
      <c r="A253" s="41"/>
      <c r="B253" s="44"/>
      <c r="C253" s="44"/>
      <c r="D253" s="44"/>
      <c r="I253" s="45"/>
      <c r="K253" s="45"/>
    </row>
    <row r="254" spans="1:11" x14ac:dyDescent="0.25">
      <c r="A254" s="41"/>
      <c r="B254" s="44"/>
      <c r="C254" s="44"/>
      <c r="D254" s="44"/>
      <c r="I254" s="45"/>
      <c r="K254" s="45"/>
    </row>
    <row r="255" spans="1:11" x14ac:dyDescent="0.25">
      <c r="A255" s="41"/>
      <c r="B255" s="44"/>
      <c r="C255" s="44"/>
      <c r="D255" s="44"/>
      <c r="I255" s="45"/>
      <c r="K255" s="45"/>
    </row>
    <row r="256" spans="1:11" x14ac:dyDescent="0.25">
      <c r="A256" s="41"/>
      <c r="B256" s="44"/>
      <c r="C256" s="44"/>
      <c r="D256" s="44"/>
      <c r="I256" s="45"/>
      <c r="K256" s="45"/>
    </row>
    <row r="257" spans="1:11" x14ac:dyDescent="0.25">
      <c r="A257" s="41"/>
      <c r="B257" s="44"/>
      <c r="C257" s="44"/>
      <c r="D257" s="44"/>
      <c r="I257" s="45"/>
      <c r="K257" s="45"/>
    </row>
    <row r="258" spans="1:11" x14ac:dyDescent="0.25">
      <c r="A258" s="41"/>
      <c r="B258" s="44"/>
      <c r="C258" s="44"/>
      <c r="D258" s="44"/>
      <c r="I258" s="45"/>
      <c r="K258" s="45"/>
    </row>
    <row r="259" spans="1:11" x14ac:dyDescent="0.25">
      <c r="A259" s="41"/>
      <c r="B259" s="44"/>
      <c r="C259" s="44"/>
      <c r="D259" s="44"/>
      <c r="I259" s="45"/>
      <c r="K259" s="45"/>
    </row>
    <row r="260" spans="1:11" x14ac:dyDescent="0.25">
      <c r="A260" s="41"/>
      <c r="B260" s="44"/>
      <c r="C260" s="44"/>
      <c r="D260" s="44"/>
      <c r="I260" s="45"/>
      <c r="K260" s="45"/>
    </row>
    <row r="261" spans="1:11" x14ac:dyDescent="0.25">
      <c r="A261" s="41"/>
      <c r="B261" s="44"/>
      <c r="C261" s="44"/>
      <c r="D261" s="44"/>
      <c r="I261" s="45"/>
      <c r="K261" s="45"/>
    </row>
    <row r="262" spans="1:11" x14ac:dyDescent="0.25">
      <c r="A262" s="41"/>
      <c r="B262" s="44"/>
      <c r="C262" s="44"/>
      <c r="D262" s="44"/>
      <c r="I262" s="45"/>
      <c r="K262" s="45"/>
    </row>
    <row r="263" spans="1:11" x14ac:dyDescent="0.25">
      <c r="A263" s="41"/>
      <c r="B263" s="44"/>
      <c r="C263" s="44"/>
      <c r="D263" s="44"/>
      <c r="I263" s="45"/>
      <c r="K263" s="45"/>
    </row>
    <row r="264" spans="1:11" x14ac:dyDescent="0.25">
      <c r="A264" s="41"/>
      <c r="B264" s="44"/>
      <c r="C264" s="44"/>
      <c r="D264" s="44"/>
      <c r="I264" s="45"/>
      <c r="K264" s="45"/>
    </row>
    <row r="265" spans="1:11" x14ac:dyDescent="0.25">
      <c r="A265" s="41"/>
      <c r="B265" s="44"/>
      <c r="C265" s="44"/>
      <c r="D265" s="44"/>
      <c r="I265" s="45"/>
      <c r="K265" s="45"/>
    </row>
    <row r="266" spans="1:11" x14ac:dyDescent="0.25">
      <c r="A266" s="41"/>
      <c r="B266" s="44"/>
      <c r="C266" s="44"/>
      <c r="D266" s="44"/>
      <c r="I266" s="45"/>
      <c r="K266" s="45"/>
    </row>
    <row r="267" spans="1:11" x14ac:dyDescent="0.25">
      <c r="A267" s="41"/>
      <c r="B267" s="44"/>
      <c r="C267" s="44"/>
      <c r="D267" s="44"/>
      <c r="I267" s="45"/>
      <c r="K267" s="45"/>
    </row>
    <row r="268" spans="1:11" x14ac:dyDescent="0.25">
      <c r="A268" s="41"/>
      <c r="B268" s="44"/>
      <c r="C268" s="44"/>
      <c r="D268" s="44"/>
      <c r="I268" s="45"/>
      <c r="K268" s="45"/>
    </row>
    <row r="269" spans="1:11" x14ac:dyDescent="0.25">
      <c r="A269" s="41"/>
      <c r="B269" s="44"/>
      <c r="C269" s="44"/>
      <c r="D269" s="44"/>
      <c r="I269" s="45"/>
      <c r="K269" s="45"/>
    </row>
    <row r="270" spans="1:11" x14ac:dyDescent="0.25">
      <c r="A270" s="41"/>
      <c r="B270" s="44"/>
      <c r="C270" s="44"/>
      <c r="D270" s="44"/>
      <c r="I270" s="45"/>
      <c r="K270" s="45"/>
    </row>
    <row r="271" spans="1:11" x14ac:dyDescent="0.25">
      <c r="A271" s="41"/>
      <c r="B271" s="44"/>
      <c r="C271" s="44"/>
      <c r="D271" s="44"/>
      <c r="I271" s="45"/>
      <c r="K271" s="45"/>
    </row>
    <row r="272" spans="1:11" x14ac:dyDescent="0.25">
      <c r="A272" s="41"/>
      <c r="B272" s="44"/>
      <c r="C272" s="44"/>
      <c r="D272" s="44"/>
      <c r="I272" s="45"/>
      <c r="K272" s="45"/>
    </row>
    <row r="273" spans="1:11" x14ac:dyDescent="0.25">
      <c r="A273" s="41"/>
      <c r="B273" s="44"/>
      <c r="C273" s="44"/>
      <c r="D273" s="44"/>
      <c r="I273" s="45"/>
      <c r="K273" s="45"/>
    </row>
    <row r="274" spans="1:11" x14ac:dyDescent="0.25">
      <c r="A274" s="41"/>
      <c r="B274" s="44"/>
      <c r="C274" s="44"/>
      <c r="D274" s="44"/>
      <c r="I274" s="45"/>
      <c r="K274" s="45"/>
    </row>
    <row r="275" spans="1:11" x14ac:dyDescent="0.25">
      <c r="A275" s="41"/>
      <c r="B275" s="44"/>
      <c r="C275" s="44"/>
      <c r="D275" s="44"/>
      <c r="I275" s="45"/>
      <c r="K275" s="45"/>
    </row>
    <row r="276" spans="1:11" x14ac:dyDescent="0.25">
      <c r="A276" s="41"/>
      <c r="B276" s="44"/>
      <c r="C276" s="44"/>
      <c r="D276" s="44"/>
      <c r="I276" s="45"/>
      <c r="K276" s="45"/>
    </row>
    <row r="277" spans="1:11" x14ac:dyDescent="0.25">
      <c r="A277" s="41"/>
      <c r="B277" s="44"/>
      <c r="C277" s="44"/>
      <c r="D277" s="44"/>
      <c r="I277" s="45"/>
      <c r="K277" s="45"/>
    </row>
    <row r="278" spans="1:11" x14ac:dyDescent="0.25">
      <c r="A278" s="41"/>
      <c r="B278" s="44"/>
      <c r="C278" s="44"/>
      <c r="D278" s="44"/>
      <c r="I278" s="45"/>
      <c r="K278" s="45"/>
    </row>
    <row r="279" spans="1:11" x14ac:dyDescent="0.25">
      <c r="A279" s="41"/>
      <c r="B279" s="44"/>
      <c r="C279" s="44"/>
      <c r="D279" s="44"/>
      <c r="I279" s="45"/>
      <c r="K279" s="45"/>
    </row>
    <row r="280" spans="1:11" x14ac:dyDescent="0.25">
      <c r="A280" s="41"/>
      <c r="B280" s="44"/>
      <c r="C280" s="44"/>
      <c r="D280" s="44"/>
      <c r="I280" s="45"/>
      <c r="K280" s="45"/>
    </row>
    <row r="281" spans="1:11" x14ac:dyDescent="0.25">
      <c r="A281" s="41"/>
      <c r="B281" s="44"/>
      <c r="C281" s="44"/>
      <c r="D281" s="44"/>
      <c r="I281" s="45"/>
      <c r="K281" s="45"/>
    </row>
    <row r="282" spans="1:11" x14ac:dyDescent="0.25">
      <c r="A282" s="41"/>
      <c r="B282" s="44"/>
      <c r="C282" s="44"/>
      <c r="D282" s="44"/>
      <c r="I282" s="45"/>
      <c r="K282" s="45"/>
    </row>
    <row r="283" spans="1:11" x14ac:dyDescent="0.25">
      <c r="A283" s="41"/>
      <c r="B283" s="44"/>
      <c r="C283" s="44"/>
      <c r="D283" s="44"/>
      <c r="I283" s="45"/>
      <c r="K283" s="45"/>
    </row>
    <row r="284" spans="1:11" x14ac:dyDescent="0.25">
      <c r="A284" s="41"/>
      <c r="B284" s="44"/>
      <c r="C284" s="44"/>
      <c r="D284" s="44"/>
      <c r="I284" s="45"/>
      <c r="K284" s="45"/>
    </row>
    <row r="285" spans="1:11" x14ac:dyDescent="0.25">
      <c r="A285" s="41"/>
      <c r="B285" s="44"/>
      <c r="C285" s="44"/>
      <c r="D285" s="44"/>
      <c r="I285" s="45"/>
      <c r="K285" s="45"/>
    </row>
    <row r="286" spans="1:11" x14ac:dyDescent="0.25">
      <c r="A286" s="41"/>
      <c r="B286" s="44"/>
      <c r="C286" s="44"/>
      <c r="D286" s="44"/>
      <c r="I286" s="45"/>
      <c r="K286" s="45"/>
    </row>
    <row r="287" spans="1:11" x14ac:dyDescent="0.25">
      <c r="A287" s="41"/>
      <c r="B287" s="44"/>
      <c r="C287" s="44"/>
      <c r="D287" s="44"/>
      <c r="I287" s="45"/>
      <c r="K287" s="45"/>
    </row>
    <row r="288" spans="1:11" x14ac:dyDescent="0.25">
      <c r="A288" s="41"/>
      <c r="B288" s="44"/>
      <c r="C288" s="44"/>
      <c r="D288" s="44"/>
      <c r="I288" s="45"/>
      <c r="K288" s="45"/>
    </row>
    <row r="289" spans="1:11" x14ac:dyDescent="0.25">
      <c r="A289" s="41"/>
      <c r="B289" s="44"/>
      <c r="C289" s="44"/>
      <c r="D289" s="44"/>
      <c r="I289" s="45"/>
      <c r="K289" s="45"/>
    </row>
    <row r="290" spans="1:11" x14ac:dyDescent="0.25">
      <c r="A290" s="41"/>
      <c r="B290" s="44"/>
      <c r="C290" s="44"/>
      <c r="D290" s="44"/>
      <c r="I290" s="45"/>
      <c r="K290" s="45"/>
    </row>
    <row r="291" spans="1:11" x14ac:dyDescent="0.25">
      <c r="A291" s="41"/>
      <c r="B291" s="44"/>
      <c r="C291" s="44"/>
      <c r="D291" s="44"/>
      <c r="I291" s="45"/>
      <c r="K291" s="45"/>
    </row>
    <row r="292" spans="1:11" x14ac:dyDescent="0.25">
      <c r="A292" s="41"/>
      <c r="B292" s="44"/>
      <c r="C292" s="44"/>
      <c r="D292" s="44"/>
      <c r="I292" s="45"/>
      <c r="K292" s="45"/>
    </row>
    <row r="293" spans="1:11" x14ac:dyDescent="0.25">
      <c r="A293" s="41"/>
      <c r="B293" s="44"/>
      <c r="C293" s="44"/>
      <c r="D293" s="44"/>
      <c r="I293" s="45"/>
      <c r="K293" s="45"/>
    </row>
    <row r="294" spans="1:11" x14ac:dyDescent="0.25">
      <c r="A294" s="41"/>
      <c r="B294" s="44"/>
      <c r="C294" s="44"/>
      <c r="D294" s="44"/>
      <c r="I294" s="45"/>
      <c r="K294" s="45"/>
    </row>
    <row r="295" spans="1:11" x14ac:dyDescent="0.25">
      <c r="A295" s="41"/>
      <c r="B295" s="44"/>
      <c r="C295" s="44"/>
      <c r="D295" s="44"/>
      <c r="I295" s="45"/>
      <c r="K295" s="45"/>
    </row>
    <row r="296" spans="1:11" x14ac:dyDescent="0.25">
      <c r="A296" s="41"/>
      <c r="B296" s="44"/>
      <c r="C296" s="44"/>
      <c r="D296" s="44"/>
      <c r="I296" s="45"/>
      <c r="K296" s="45"/>
    </row>
    <row r="297" spans="1:11" x14ac:dyDescent="0.25">
      <c r="A297" s="41"/>
      <c r="B297" s="44"/>
      <c r="C297" s="44"/>
      <c r="D297" s="44"/>
      <c r="I297" s="45"/>
      <c r="K297" s="45"/>
    </row>
    <row r="298" spans="1:11" x14ac:dyDescent="0.25">
      <c r="A298" s="41"/>
      <c r="B298" s="44"/>
      <c r="C298" s="44"/>
      <c r="D298" s="44"/>
      <c r="I298" s="45"/>
      <c r="K298" s="45"/>
    </row>
    <row r="299" spans="1:11" x14ac:dyDescent="0.25">
      <c r="A299" s="41"/>
      <c r="B299" s="44"/>
      <c r="C299" s="44"/>
      <c r="D299" s="44"/>
      <c r="I299" s="45"/>
      <c r="K299" s="45"/>
    </row>
    <row r="300" spans="1:11" x14ac:dyDescent="0.25">
      <c r="A300" s="41"/>
      <c r="B300" s="44"/>
      <c r="C300" s="44"/>
      <c r="D300" s="44"/>
      <c r="I300" s="45"/>
      <c r="K300" s="45"/>
    </row>
    <row r="301" spans="1:11" x14ac:dyDescent="0.25">
      <c r="A301" s="41"/>
      <c r="B301" s="44"/>
      <c r="C301" s="44"/>
      <c r="D301" s="44"/>
      <c r="I301" s="45"/>
      <c r="K301" s="45"/>
    </row>
    <row r="302" spans="1:11" x14ac:dyDescent="0.25">
      <c r="A302" s="41"/>
      <c r="B302" s="44"/>
      <c r="C302" s="44"/>
      <c r="D302" s="44"/>
      <c r="I302" s="45"/>
      <c r="K302" s="45"/>
    </row>
    <row r="303" spans="1:11" x14ac:dyDescent="0.25">
      <c r="A303" s="41"/>
      <c r="B303" s="44"/>
      <c r="C303" s="44"/>
      <c r="D303" s="44"/>
      <c r="I303" s="45"/>
      <c r="K303" s="45"/>
    </row>
    <row r="304" spans="1:11" x14ac:dyDescent="0.25">
      <c r="A304" s="41"/>
      <c r="B304" s="44"/>
      <c r="C304" s="44"/>
      <c r="D304" s="44"/>
      <c r="I304" s="45"/>
      <c r="K304" s="45"/>
    </row>
    <row r="305" spans="1:11" x14ac:dyDescent="0.25">
      <c r="A305" s="41"/>
      <c r="B305" s="44"/>
      <c r="C305" s="44"/>
      <c r="D305" s="44"/>
      <c r="I305" s="45"/>
      <c r="K305" s="45"/>
    </row>
    <row r="306" spans="1:11" x14ac:dyDescent="0.25">
      <c r="A306" s="41"/>
      <c r="B306" s="44"/>
      <c r="C306" s="44"/>
      <c r="D306" s="44"/>
      <c r="I306" s="45"/>
      <c r="K306" s="45"/>
    </row>
    <row r="307" spans="1:11" x14ac:dyDescent="0.25">
      <c r="A307" s="41"/>
      <c r="B307" s="44"/>
      <c r="C307" s="44"/>
      <c r="D307" s="44"/>
      <c r="I307" s="45"/>
      <c r="K307" s="45"/>
    </row>
    <row r="308" spans="1:11" x14ac:dyDescent="0.25">
      <c r="A308" s="41"/>
      <c r="B308" s="44"/>
      <c r="C308" s="44"/>
      <c r="D308" s="44"/>
      <c r="I308" s="45"/>
      <c r="K308" s="45"/>
    </row>
    <row r="309" spans="1:11" x14ac:dyDescent="0.25">
      <c r="A309" s="41"/>
      <c r="B309" s="44"/>
      <c r="C309" s="44"/>
      <c r="D309" s="44"/>
      <c r="I309" s="45"/>
      <c r="K309" s="45"/>
    </row>
    <row r="310" spans="1:11" x14ac:dyDescent="0.25">
      <c r="A310" s="41"/>
      <c r="B310" s="44"/>
      <c r="C310" s="44"/>
      <c r="D310" s="44"/>
      <c r="I310" s="45"/>
      <c r="K310" s="45"/>
    </row>
    <row r="311" spans="1:11" x14ac:dyDescent="0.25">
      <c r="A311" s="41"/>
      <c r="B311" s="44"/>
      <c r="C311" s="44"/>
      <c r="D311" s="44"/>
      <c r="I311" s="45"/>
      <c r="K311" s="45"/>
    </row>
    <row r="312" spans="1:11" x14ac:dyDescent="0.25">
      <c r="A312" s="41"/>
      <c r="B312" s="44"/>
      <c r="C312" s="44"/>
      <c r="D312" s="44"/>
      <c r="I312" s="45"/>
      <c r="K312" s="45"/>
    </row>
    <row r="313" spans="1:11" x14ac:dyDescent="0.25">
      <c r="A313" s="41"/>
      <c r="B313" s="44"/>
      <c r="C313" s="44"/>
      <c r="D313" s="44"/>
      <c r="I313" s="45"/>
      <c r="K313" s="45"/>
    </row>
    <row r="314" spans="1:11" x14ac:dyDescent="0.25">
      <c r="A314" s="41"/>
      <c r="B314" s="44"/>
      <c r="C314" s="44"/>
      <c r="D314" s="44"/>
      <c r="I314" s="45"/>
      <c r="K314" s="45"/>
    </row>
    <row r="315" spans="1:11" x14ac:dyDescent="0.25">
      <c r="A315" s="41"/>
      <c r="B315" s="44"/>
      <c r="C315" s="44"/>
      <c r="D315" s="44"/>
      <c r="I315" s="45"/>
      <c r="K315" s="45"/>
    </row>
    <row r="316" spans="1:11" x14ac:dyDescent="0.25">
      <c r="A316" s="41"/>
      <c r="B316" s="44"/>
      <c r="C316" s="44"/>
      <c r="D316" s="44"/>
      <c r="I316" s="45"/>
      <c r="K316" s="45"/>
    </row>
    <row r="317" spans="1:11" x14ac:dyDescent="0.25">
      <c r="A317" s="41"/>
      <c r="B317" s="44"/>
      <c r="C317" s="44"/>
      <c r="D317" s="44"/>
      <c r="I317" s="45"/>
      <c r="K317" s="45"/>
    </row>
    <row r="318" spans="1:11" x14ac:dyDescent="0.25">
      <c r="A318" s="41"/>
      <c r="B318" s="44"/>
      <c r="C318" s="44"/>
      <c r="D318" s="44"/>
      <c r="I318" s="45"/>
      <c r="K318" s="45"/>
    </row>
    <row r="319" spans="1:11" x14ac:dyDescent="0.25">
      <c r="A319" s="41"/>
      <c r="B319" s="44"/>
      <c r="C319" s="44"/>
      <c r="D319" s="44"/>
      <c r="I319" s="45"/>
      <c r="K319" s="45"/>
    </row>
    <row r="320" spans="1:11" x14ac:dyDescent="0.25">
      <c r="A320" s="41"/>
      <c r="B320" s="44"/>
      <c r="C320" s="44"/>
      <c r="D320" s="44"/>
      <c r="I320" s="45"/>
      <c r="K320" s="45"/>
    </row>
    <row r="321" spans="1:11" x14ac:dyDescent="0.25">
      <c r="A321" s="41"/>
      <c r="B321" s="44"/>
      <c r="C321" s="44"/>
      <c r="D321" s="44"/>
      <c r="I321" s="45"/>
      <c r="K321" s="45"/>
    </row>
    <row r="322" spans="1:11" x14ac:dyDescent="0.25">
      <c r="A322" s="41"/>
      <c r="B322" s="44"/>
      <c r="C322" s="44"/>
      <c r="D322" s="44"/>
      <c r="I322" s="45"/>
      <c r="K322" s="45"/>
    </row>
    <row r="323" spans="1:11" x14ac:dyDescent="0.25">
      <c r="A323" s="41"/>
      <c r="B323" s="44"/>
      <c r="C323" s="44"/>
      <c r="D323" s="44"/>
      <c r="I323" s="45"/>
      <c r="K323" s="45"/>
    </row>
    <row r="324" spans="1:11" x14ac:dyDescent="0.25">
      <c r="A324" s="41"/>
      <c r="B324" s="44"/>
      <c r="C324" s="44"/>
      <c r="D324" s="44"/>
      <c r="I324" s="45"/>
      <c r="K324" s="45"/>
    </row>
    <row r="325" spans="1:11" x14ac:dyDescent="0.25">
      <c r="A325" s="41"/>
      <c r="B325" s="44"/>
      <c r="C325" s="44"/>
      <c r="D325" s="44"/>
      <c r="I325" s="45"/>
      <c r="K325" s="45"/>
    </row>
    <row r="326" spans="1:11" x14ac:dyDescent="0.25">
      <c r="A326" s="41"/>
      <c r="B326" s="44"/>
      <c r="C326" s="44"/>
      <c r="D326" s="44"/>
      <c r="I326" s="45"/>
      <c r="K326" s="45"/>
    </row>
    <row r="327" spans="1:11" x14ac:dyDescent="0.25">
      <c r="A327" s="41"/>
      <c r="B327" s="44"/>
      <c r="C327" s="44"/>
      <c r="D327" s="44"/>
      <c r="I327" s="45"/>
      <c r="K327" s="45"/>
    </row>
    <row r="328" spans="1:11" x14ac:dyDescent="0.25">
      <c r="A328" s="41"/>
      <c r="B328" s="44"/>
      <c r="C328" s="44"/>
      <c r="D328" s="44"/>
      <c r="I328" s="45"/>
      <c r="K328" s="45"/>
    </row>
    <row r="329" spans="1:11" x14ac:dyDescent="0.25">
      <c r="A329" s="41"/>
      <c r="B329" s="44"/>
      <c r="C329" s="44"/>
      <c r="D329" s="44"/>
      <c r="I329" s="45"/>
      <c r="K329" s="45"/>
    </row>
    <row r="330" spans="1:11" x14ac:dyDescent="0.25">
      <c r="A330" s="41"/>
      <c r="B330" s="44"/>
      <c r="C330" s="44"/>
      <c r="D330" s="44"/>
      <c r="I330" s="45"/>
      <c r="K330" s="45"/>
    </row>
    <row r="331" spans="1:11" x14ac:dyDescent="0.25">
      <c r="A331" s="41"/>
      <c r="B331" s="44"/>
      <c r="C331" s="44"/>
      <c r="D331" s="44"/>
      <c r="I331" s="45"/>
      <c r="K331" s="45"/>
    </row>
    <row r="332" spans="1:11" x14ac:dyDescent="0.25">
      <c r="A332" s="41"/>
      <c r="B332" s="44"/>
      <c r="C332" s="44"/>
      <c r="D332" s="44"/>
      <c r="I332" s="45"/>
      <c r="K332" s="45"/>
    </row>
    <row r="333" spans="1:11" x14ac:dyDescent="0.25">
      <c r="A333" s="41"/>
      <c r="B333" s="44"/>
      <c r="C333" s="44"/>
      <c r="D333" s="44"/>
      <c r="I333" s="45"/>
      <c r="K333" s="45"/>
    </row>
    <row r="334" spans="1:11" x14ac:dyDescent="0.25">
      <c r="A334" s="41"/>
      <c r="B334" s="44"/>
      <c r="C334" s="44"/>
      <c r="D334" s="44"/>
      <c r="I334" s="45"/>
      <c r="K334" s="45"/>
    </row>
    <row r="335" spans="1:11" x14ac:dyDescent="0.25">
      <c r="A335" s="41"/>
      <c r="B335" s="44"/>
      <c r="C335" s="44"/>
      <c r="D335" s="44"/>
      <c r="I335" s="45"/>
      <c r="K335" s="45"/>
    </row>
    <row r="336" spans="1:11" x14ac:dyDescent="0.25">
      <c r="A336" s="41"/>
      <c r="B336" s="44"/>
      <c r="C336" s="44"/>
      <c r="D336" s="44"/>
      <c r="I336" s="45"/>
      <c r="K336" s="45"/>
    </row>
    <row r="337" spans="1:11" x14ac:dyDescent="0.25">
      <c r="A337" s="41"/>
      <c r="B337" s="44"/>
      <c r="C337" s="44"/>
      <c r="D337" s="44"/>
      <c r="I337" s="45"/>
      <c r="K337" s="45"/>
    </row>
    <row r="338" spans="1:11" x14ac:dyDescent="0.25">
      <c r="A338" s="41"/>
      <c r="B338" s="44"/>
      <c r="C338" s="44"/>
      <c r="D338" s="44"/>
      <c r="I338" s="45"/>
      <c r="K338" s="45"/>
    </row>
    <row r="339" spans="1:11" x14ac:dyDescent="0.25">
      <c r="A339" s="41"/>
      <c r="B339" s="44"/>
      <c r="C339" s="44"/>
      <c r="D339" s="44"/>
      <c r="I339" s="45"/>
      <c r="K339" s="45"/>
    </row>
    <row r="340" spans="1:11" x14ac:dyDescent="0.25">
      <c r="A340" s="41"/>
      <c r="B340" s="44"/>
      <c r="C340" s="44"/>
      <c r="D340" s="44"/>
      <c r="I340" s="45"/>
      <c r="K340" s="45"/>
    </row>
    <row r="341" spans="1:11" x14ac:dyDescent="0.25">
      <c r="A341" s="41"/>
      <c r="B341" s="44"/>
      <c r="C341" s="44"/>
      <c r="D341" s="44"/>
      <c r="I341" s="45"/>
      <c r="K341" s="45"/>
    </row>
    <row r="342" spans="1:11" x14ac:dyDescent="0.25">
      <c r="A342" s="41"/>
      <c r="B342" s="44"/>
      <c r="C342" s="44"/>
      <c r="D342" s="44"/>
      <c r="I342" s="45"/>
      <c r="K342" s="45"/>
    </row>
    <row r="343" spans="1:11" x14ac:dyDescent="0.25">
      <c r="A343" s="41"/>
      <c r="B343" s="44"/>
      <c r="C343" s="44"/>
      <c r="D343" s="44"/>
      <c r="I343" s="45"/>
      <c r="K343" s="45"/>
    </row>
    <row r="344" spans="1:11" x14ac:dyDescent="0.25">
      <c r="A344" s="41"/>
      <c r="B344" s="44"/>
      <c r="C344" s="44"/>
      <c r="D344" s="44"/>
      <c r="I344" s="45"/>
      <c r="K344" s="45"/>
    </row>
    <row r="345" spans="1:11" x14ac:dyDescent="0.25">
      <c r="A345" s="41"/>
      <c r="B345" s="44"/>
      <c r="C345" s="44"/>
      <c r="D345" s="44"/>
      <c r="I345" s="45"/>
      <c r="K345" s="45"/>
    </row>
    <row r="346" spans="1:11" x14ac:dyDescent="0.25">
      <c r="A346" s="41"/>
      <c r="B346" s="44"/>
      <c r="C346" s="44"/>
      <c r="D346" s="44"/>
      <c r="I346" s="45"/>
      <c r="K346" s="45"/>
    </row>
    <row r="347" spans="1:11" x14ac:dyDescent="0.25">
      <c r="A347" s="41"/>
      <c r="B347" s="44"/>
      <c r="C347" s="44"/>
      <c r="D347" s="44"/>
      <c r="I347" s="45"/>
      <c r="K347" s="45"/>
    </row>
    <row r="348" spans="1:11" x14ac:dyDescent="0.25">
      <c r="A348" s="41"/>
      <c r="B348" s="44"/>
      <c r="C348" s="44"/>
      <c r="D348" s="44"/>
      <c r="I348" s="45"/>
      <c r="K348" s="45"/>
    </row>
    <row r="349" spans="1:11" x14ac:dyDescent="0.25">
      <c r="A349" s="41"/>
      <c r="B349" s="44"/>
      <c r="C349" s="44"/>
      <c r="D349" s="44"/>
      <c r="I349" s="45"/>
      <c r="K349" s="45"/>
    </row>
    <row r="350" spans="1:11" x14ac:dyDescent="0.25">
      <c r="A350" s="41"/>
      <c r="B350" s="44"/>
      <c r="C350" s="44"/>
      <c r="D350" s="44"/>
      <c r="I350" s="45"/>
      <c r="K350" s="45"/>
    </row>
    <row r="351" spans="1:11" x14ac:dyDescent="0.25">
      <c r="A351" s="41"/>
      <c r="B351" s="44"/>
      <c r="C351" s="44"/>
      <c r="D351" s="44"/>
      <c r="I351" s="45"/>
      <c r="K351" s="45"/>
    </row>
    <row r="352" spans="1:11" x14ac:dyDescent="0.25">
      <c r="A352" s="41"/>
      <c r="B352" s="44"/>
      <c r="C352" s="44"/>
      <c r="D352" s="44"/>
      <c r="I352" s="45"/>
      <c r="K352" s="45"/>
    </row>
    <row r="353" spans="1:11" x14ac:dyDescent="0.25">
      <c r="A353" s="41"/>
      <c r="B353" s="44"/>
      <c r="C353" s="44"/>
      <c r="D353" s="44"/>
      <c r="I353" s="45"/>
      <c r="K353" s="45"/>
    </row>
    <row r="354" spans="1:11" x14ac:dyDescent="0.25">
      <c r="A354" s="41"/>
      <c r="B354" s="44"/>
      <c r="C354" s="44"/>
      <c r="D354" s="44"/>
      <c r="I354" s="45"/>
      <c r="K354" s="45"/>
    </row>
    <row r="355" spans="1:11" x14ac:dyDescent="0.25">
      <c r="A355" s="41"/>
      <c r="B355" s="44"/>
      <c r="C355" s="44"/>
      <c r="D355" s="44"/>
      <c r="I355" s="45"/>
      <c r="K355" s="45"/>
    </row>
    <row r="356" spans="1:11" x14ac:dyDescent="0.25">
      <c r="A356" s="41"/>
      <c r="B356" s="44"/>
      <c r="C356" s="44"/>
      <c r="D356" s="44"/>
      <c r="I356" s="45"/>
      <c r="K356" s="45"/>
    </row>
    <row r="357" spans="1:11" x14ac:dyDescent="0.25">
      <c r="A357" s="41"/>
      <c r="B357" s="44"/>
      <c r="C357" s="44"/>
      <c r="D357" s="44"/>
      <c r="I357" s="45"/>
      <c r="K357" s="45"/>
    </row>
    <row r="358" spans="1:11" x14ac:dyDescent="0.25">
      <c r="A358" s="41"/>
      <c r="B358" s="44"/>
      <c r="C358" s="44"/>
      <c r="D358" s="44"/>
      <c r="I358" s="45"/>
      <c r="K358" s="45"/>
    </row>
    <row r="359" spans="1:11" x14ac:dyDescent="0.25">
      <c r="A359" s="41"/>
      <c r="B359" s="44"/>
      <c r="C359" s="44"/>
      <c r="D359" s="44"/>
      <c r="I359" s="45"/>
      <c r="K359" s="45"/>
    </row>
    <row r="360" spans="1:11" x14ac:dyDescent="0.25">
      <c r="A360" s="41"/>
      <c r="B360" s="44"/>
      <c r="C360" s="44"/>
      <c r="D360" s="44"/>
      <c r="I360" s="45"/>
      <c r="K360" s="45"/>
    </row>
    <row r="361" spans="1:11" x14ac:dyDescent="0.25">
      <c r="A361" s="41"/>
      <c r="B361" s="44"/>
      <c r="C361" s="44"/>
      <c r="D361" s="44"/>
      <c r="I361" s="45"/>
      <c r="K361" s="45"/>
    </row>
    <row r="362" spans="1:11" x14ac:dyDescent="0.25">
      <c r="A362" s="41"/>
      <c r="B362" s="44"/>
      <c r="C362" s="44"/>
      <c r="D362" s="44"/>
      <c r="I362" s="45"/>
      <c r="K362" s="45"/>
    </row>
    <row r="363" spans="1:11" x14ac:dyDescent="0.25">
      <c r="A363" s="41"/>
      <c r="B363" s="44"/>
      <c r="C363" s="44"/>
      <c r="D363" s="44"/>
      <c r="I363" s="45"/>
      <c r="K363" s="45"/>
    </row>
    <row r="364" spans="1:11" x14ac:dyDescent="0.25">
      <c r="A364" s="41"/>
      <c r="B364" s="44"/>
      <c r="C364" s="44"/>
      <c r="D364" s="44"/>
      <c r="I364" s="45"/>
      <c r="K364" s="45"/>
    </row>
    <row r="365" spans="1:11" x14ac:dyDescent="0.25">
      <c r="A365" s="41"/>
      <c r="B365" s="44"/>
      <c r="C365" s="44"/>
      <c r="D365" s="44"/>
      <c r="I365" s="45"/>
      <c r="K365" s="45"/>
    </row>
    <row r="366" spans="1:11" x14ac:dyDescent="0.25">
      <c r="A366" s="41"/>
      <c r="B366" s="44"/>
      <c r="C366" s="44"/>
      <c r="D366" s="44"/>
      <c r="I366" s="45"/>
      <c r="K366" s="45"/>
    </row>
    <row r="367" spans="1:11" x14ac:dyDescent="0.25">
      <c r="A367" s="41"/>
      <c r="B367" s="44"/>
      <c r="C367" s="44"/>
      <c r="D367" s="44"/>
      <c r="I367" s="45"/>
      <c r="K367" s="45"/>
    </row>
    <row r="368" spans="1:11" x14ac:dyDescent="0.25">
      <c r="A368" s="41"/>
      <c r="B368" s="44"/>
      <c r="C368" s="44"/>
      <c r="D368" s="44"/>
      <c r="I368" s="45"/>
      <c r="K368" s="45"/>
    </row>
    <row r="369" spans="1:11" x14ac:dyDescent="0.25">
      <c r="A369" s="41"/>
      <c r="B369" s="44"/>
      <c r="C369" s="44"/>
      <c r="D369" s="44"/>
      <c r="I369" s="45"/>
      <c r="K369" s="45"/>
    </row>
    <row r="370" spans="1:11" x14ac:dyDescent="0.25">
      <c r="A370" s="41"/>
      <c r="B370" s="44"/>
      <c r="C370" s="44"/>
      <c r="D370" s="44"/>
      <c r="I370" s="45"/>
      <c r="K370" s="45"/>
    </row>
    <row r="371" spans="1:11" x14ac:dyDescent="0.25">
      <c r="A371" s="41"/>
      <c r="B371" s="44"/>
      <c r="C371" s="44"/>
      <c r="D371" s="44"/>
      <c r="I371" s="45"/>
      <c r="K371" s="45"/>
    </row>
    <row r="372" spans="1:11" x14ac:dyDescent="0.25">
      <c r="A372" s="41"/>
      <c r="B372" s="44"/>
      <c r="C372" s="44"/>
      <c r="D372" s="44"/>
      <c r="I372" s="45"/>
      <c r="K372" s="45"/>
    </row>
    <row r="373" spans="1:11" x14ac:dyDescent="0.25">
      <c r="A373" s="41"/>
      <c r="B373" s="44"/>
      <c r="C373" s="44"/>
      <c r="D373" s="44"/>
      <c r="I373" s="45"/>
      <c r="K373" s="45"/>
    </row>
    <row r="374" spans="1:11" x14ac:dyDescent="0.25">
      <c r="A374" s="41"/>
      <c r="B374" s="44"/>
      <c r="C374" s="44"/>
      <c r="D374" s="44"/>
      <c r="I374" s="45"/>
      <c r="K374" s="45"/>
    </row>
    <row r="375" spans="1:11" x14ac:dyDescent="0.25">
      <c r="A375" s="41"/>
      <c r="B375" s="44"/>
      <c r="C375" s="44"/>
      <c r="D375" s="44"/>
      <c r="I375" s="45"/>
      <c r="K375" s="45"/>
    </row>
    <row r="376" spans="1:11" x14ac:dyDescent="0.25">
      <c r="A376" s="41"/>
      <c r="B376" s="44"/>
      <c r="C376" s="44"/>
      <c r="D376" s="44"/>
      <c r="I376" s="45"/>
      <c r="K376" s="45"/>
    </row>
    <row r="377" spans="1:11" x14ac:dyDescent="0.25">
      <c r="A377" s="41"/>
      <c r="B377" s="44"/>
      <c r="C377" s="44"/>
      <c r="D377" s="44"/>
      <c r="I377" s="45"/>
      <c r="K377" s="45"/>
    </row>
    <row r="378" spans="1:11" x14ac:dyDescent="0.25">
      <c r="A378" s="41"/>
      <c r="B378" s="44"/>
      <c r="C378" s="44"/>
      <c r="D378" s="44"/>
      <c r="I378" s="45"/>
      <c r="K378" s="45"/>
    </row>
    <row r="379" spans="1:11" x14ac:dyDescent="0.25">
      <c r="A379" s="41"/>
      <c r="B379" s="44"/>
      <c r="C379" s="44"/>
      <c r="D379" s="44"/>
      <c r="I379" s="45"/>
      <c r="K379" s="45"/>
    </row>
    <row r="380" spans="1:11" x14ac:dyDescent="0.25">
      <c r="A380" s="41"/>
      <c r="B380" s="44"/>
      <c r="C380" s="44"/>
      <c r="D380" s="44"/>
      <c r="I380" s="45"/>
      <c r="K380" s="45"/>
    </row>
    <row r="381" spans="1:11" x14ac:dyDescent="0.25">
      <c r="A381" s="41"/>
      <c r="B381" s="44"/>
      <c r="C381" s="44"/>
      <c r="D381" s="44"/>
      <c r="I381" s="45"/>
      <c r="K381" s="45"/>
    </row>
    <row r="382" spans="1:11" x14ac:dyDescent="0.25">
      <c r="A382" s="41"/>
      <c r="B382" s="44"/>
      <c r="C382" s="44"/>
      <c r="D382" s="44"/>
      <c r="I382" s="45"/>
      <c r="K382" s="45"/>
    </row>
    <row r="383" spans="1:11" x14ac:dyDescent="0.25">
      <c r="A383" s="41"/>
      <c r="B383" s="44"/>
      <c r="C383" s="44"/>
      <c r="D383" s="44"/>
      <c r="I383" s="45"/>
      <c r="K383" s="45"/>
    </row>
    <row r="384" spans="1:11" x14ac:dyDescent="0.25">
      <c r="A384" s="41"/>
      <c r="B384" s="44"/>
      <c r="C384" s="44"/>
      <c r="D384" s="44"/>
      <c r="I384" s="45"/>
      <c r="K384" s="45"/>
    </row>
    <row r="385" spans="1:11" x14ac:dyDescent="0.25">
      <c r="A385" s="41"/>
      <c r="B385" s="44"/>
      <c r="C385" s="44"/>
      <c r="D385" s="44"/>
      <c r="I385" s="45"/>
      <c r="K385" s="45"/>
    </row>
    <row r="386" spans="1:11" x14ac:dyDescent="0.25">
      <c r="A386" s="41"/>
      <c r="B386" s="44"/>
      <c r="C386" s="44"/>
      <c r="D386" s="44"/>
      <c r="I386" s="45"/>
      <c r="K386" s="45"/>
    </row>
    <row r="387" spans="1:11" x14ac:dyDescent="0.25">
      <c r="A387" s="41"/>
      <c r="B387" s="44"/>
      <c r="C387" s="44"/>
      <c r="D387" s="44"/>
      <c r="I387" s="45"/>
      <c r="K387" s="45"/>
    </row>
    <row r="388" spans="1:11" x14ac:dyDescent="0.25">
      <c r="A388" s="41"/>
      <c r="B388" s="44"/>
      <c r="C388" s="44"/>
      <c r="D388" s="44"/>
      <c r="I388" s="45"/>
      <c r="K388" s="45"/>
    </row>
    <row r="389" spans="1:11" x14ac:dyDescent="0.25">
      <c r="A389" s="41"/>
      <c r="B389" s="44"/>
      <c r="C389" s="44"/>
      <c r="D389" s="44"/>
      <c r="I389" s="45"/>
      <c r="K389" s="45"/>
    </row>
    <row r="390" spans="1:11" x14ac:dyDescent="0.25">
      <c r="A390" s="41"/>
      <c r="B390" s="44"/>
      <c r="C390" s="44"/>
      <c r="D390" s="44"/>
      <c r="I390" s="45"/>
      <c r="K390" s="45"/>
    </row>
    <row r="391" spans="1:11" x14ac:dyDescent="0.25">
      <c r="A391" s="41"/>
      <c r="B391" s="44"/>
      <c r="C391" s="44"/>
      <c r="D391" s="44"/>
      <c r="I391" s="45"/>
      <c r="K391" s="45"/>
    </row>
    <row r="392" spans="1:11" x14ac:dyDescent="0.25">
      <c r="A392" s="41"/>
      <c r="B392" s="44"/>
      <c r="C392" s="44"/>
      <c r="D392" s="44"/>
      <c r="I392" s="45"/>
      <c r="K392" s="45"/>
    </row>
    <row r="393" spans="1:11" x14ac:dyDescent="0.25">
      <c r="A393" s="41"/>
      <c r="B393" s="44"/>
      <c r="C393" s="44"/>
      <c r="D393" s="44"/>
      <c r="I393" s="45"/>
      <c r="K393" s="45"/>
    </row>
    <row r="394" spans="1:11" x14ac:dyDescent="0.25">
      <c r="A394" s="41"/>
      <c r="B394" s="44"/>
      <c r="C394" s="44"/>
      <c r="D394" s="44"/>
      <c r="I394" s="45"/>
      <c r="K394" s="45"/>
    </row>
    <row r="395" spans="1:11" x14ac:dyDescent="0.25">
      <c r="A395" s="41"/>
      <c r="B395" s="44"/>
      <c r="C395" s="44"/>
      <c r="D395" s="44"/>
      <c r="I395" s="45"/>
      <c r="K395" s="45"/>
    </row>
    <row r="396" spans="1:11" x14ac:dyDescent="0.25">
      <c r="A396" s="41"/>
      <c r="B396" s="44"/>
      <c r="C396" s="44"/>
      <c r="D396" s="44"/>
      <c r="I396" s="45"/>
      <c r="K396" s="45"/>
    </row>
    <row r="397" spans="1:11" x14ac:dyDescent="0.25">
      <c r="A397" s="41"/>
      <c r="B397" s="44"/>
      <c r="C397" s="44"/>
      <c r="D397" s="44"/>
      <c r="I397" s="45"/>
      <c r="K397" s="45"/>
    </row>
    <row r="398" spans="1:11" x14ac:dyDescent="0.25">
      <c r="A398" s="41"/>
      <c r="B398" s="44"/>
      <c r="C398" s="44"/>
      <c r="D398" s="44"/>
      <c r="I398" s="45"/>
      <c r="K398" s="45"/>
    </row>
    <row r="399" spans="1:11" x14ac:dyDescent="0.25">
      <c r="A399" s="41"/>
      <c r="B399" s="44"/>
      <c r="C399" s="44"/>
      <c r="D399" s="44"/>
      <c r="I399" s="45"/>
      <c r="K399" s="45"/>
    </row>
    <row r="400" spans="1:11" x14ac:dyDescent="0.25">
      <c r="A400" s="41"/>
      <c r="B400" s="44"/>
      <c r="C400" s="44"/>
      <c r="D400" s="44"/>
      <c r="I400" s="45"/>
      <c r="K400" s="45"/>
    </row>
    <row r="401" spans="1:11" x14ac:dyDescent="0.25">
      <c r="A401" s="41"/>
      <c r="B401" s="44"/>
      <c r="C401" s="44"/>
      <c r="D401" s="44"/>
      <c r="I401" s="45"/>
      <c r="K401" s="45"/>
    </row>
    <row r="402" spans="1:11" x14ac:dyDescent="0.25">
      <c r="A402" s="41"/>
      <c r="B402" s="44"/>
      <c r="C402" s="44"/>
      <c r="D402" s="44"/>
      <c r="I402" s="45"/>
      <c r="K402" s="45"/>
    </row>
    <row r="403" spans="1:11" x14ac:dyDescent="0.25">
      <c r="A403" s="41"/>
      <c r="B403" s="44"/>
      <c r="C403" s="44"/>
      <c r="D403" s="44"/>
      <c r="I403" s="45"/>
      <c r="K403" s="45"/>
    </row>
    <row r="404" spans="1:11" x14ac:dyDescent="0.25">
      <c r="A404" s="41"/>
      <c r="B404" s="44"/>
      <c r="C404" s="44"/>
      <c r="D404" s="44"/>
      <c r="I404" s="45"/>
      <c r="K404" s="45"/>
    </row>
    <row r="405" spans="1:11" x14ac:dyDescent="0.25">
      <c r="A405" s="41"/>
      <c r="B405" s="44"/>
      <c r="C405" s="44"/>
      <c r="D405" s="44"/>
      <c r="I405" s="45"/>
      <c r="K405" s="45"/>
    </row>
    <row r="406" spans="1:11" x14ac:dyDescent="0.25">
      <c r="A406" s="41"/>
      <c r="B406" s="44"/>
      <c r="C406" s="44"/>
      <c r="D406" s="44"/>
      <c r="I406" s="45"/>
      <c r="K406" s="45"/>
    </row>
    <row r="407" spans="1:11" x14ac:dyDescent="0.25">
      <c r="A407" s="41"/>
      <c r="B407" s="44"/>
      <c r="C407" s="44"/>
      <c r="D407" s="44"/>
      <c r="I407" s="45"/>
      <c r="K407" s="45"/>
    </row>
    <row r="408" spans="1:11" x14ac:dyDescent="0.25">
      <c r="A408" s="41"/>
      <c r="B408" s="44"/>
      <c r="C408" s="44"/>
      <c r="D408" s="44"/>
      <c r="I408" s="45"/>
      <c r="K408" s="45"/>
    </row>
    <row r="409" spans="1:11" x14ac:dyDescent="0.25">
      <c r="A409" s="41"/>
      <c r="B409" s="44"/>
      <c r="C409" s="44"/>
      <c r="D409" s="44"/>
      <c r="I409" s="45"/>
      <c r="K409" s="45"/>
    </row>
    <row r="410" spans="1:11" x14ac:dyDescent="0.25">
      <c r="A410" s="41"/>
      <c r="B410" s="44"/>
      <c r="C410" s="44"/>
      <c r="D410" s="44"/>
      <c r="I410" s="45"/>
      <c r="K410" s="45"/>
    </row>
    <row r="411" spans="1:11" x14ac:dyDescent="0.25">
      <c r="A411" s="41"/>
      <c r="B411" s="44"/>
      <c r="C411" s="44"/>
      <c r="D411" s="44"/>
      <c r="I411" s="45"/>
      <c r="K411" s="45"/>
    </row>
    <row r="412" spans="1:11" x14ac:dyDescent="0.25">
      <c r="A412" s="41"/>
      <c r="B412" s="44"/>
      <c r="C412" s="44"/>
      <c r="D412" s="44"/>
      <c r="I412" s="45"/>
      <c r="K412" s="45"/>
    </row>
    <row r="413" spans="1:11" x14ac:dyDescent="0.25">
      <c r="A413" s="41"/>
      <c r="B413" s="44"/>
      <c r="C413" s="44"/>
      <c r="D413" s="44"/>
      <c r="I413" s="45"/>
      <c r="K413" s="45"/>
    </row>
    <row r="414" spans="1:11" x14ac:dyDescent="0.25">
      <c r="A414" s="41"/>
      <c r="B414" s="44"/>
      <c r="C414" s="44"/>
      <c r="D414" s="44"/>
      <c r="I414" s="45"/>
      <c r="K414" s="45"/>
    </row>
    <row r="415" spans="1:11" x14ac:dyDescent="0.25">
      <c r="A415" s="41"/>
      <c r="B415" s="44"/>
      <c r="C415" s="44"/>
      <c r="D415" s="44"/>
      <c r="I415" s="45"/>
      <c r="K415" s="45"/>
    </row>
    <row r="416" spans="1:11" x14ac:dyDescent="0.25">
      <c r="A416" s="41"/>
      <c r="B416" s="44"/>
      <c r="C416" s="44"/>
      <c r="D416" s="44"/>
      <c r="I416" s="45"/>
      <c r="K416" s="45"/>
    </row>
    <row r="417" spans="1:11" x14ac:dyDescent="0.25">
      <c r="A417" s="41"/>
      <c r="B417" s="44"/>
      <c r="C417" s="44"/>
      <c r="D417" s="44"/>
      <c r="I417" s="45"/>
      <c r="K417" s="45"/>
    </row>
    <row r="418" spans="1:11" x14ac:dyDescent="0.25">
      <c r="A418" s="41"/>
      <c r="B418" s="44"/>
      <c r="C418" s="44"/>
      <c r="D418" s="44"/>
      <c r="I418" s="45"/>
      <c r="K418" s="45"/>
    </row>
    <row r="419" spans="1:11" x14ac:dyDescent="0.25">
      <c r="A419" s="41"/>
      <c r="B419" s="44"/>
      <c r="C419" s="44"/>
      <c r="D419" s="44"/>
      <c r="I419" s="45"/>
      <c r="K419" s="45"/>
    </row>
    <row r="420" spans="1:11" x14ac:dyDescent="0.25">
      <c r="A420" s="41"/>
      <c r="B420" s="44"/>
      <c r="C420" s="44"/>
      <c r="D420" s="44"/>
      <c r="I420" s="45"/>
      <c r="K420" s="45"/>
    </row>
    <row r="421" spans="1:11" x14ac:dyDescent="0.25">
      <c r="A421" s="41"/>
      <c r="B421" s="44"/>
      <c r="C421" s="44"/>
      <c r="D421" s="44"/>
      <c r="I421" s="45"/>
      <c r="K421" s="45"/>
    </row>
    <row r="422" spans="1:11" x14ac:dyDescent="0.25">
      <c r="A422" s="41"/>
      <c r="B422" s="44"/>
      <c r="C422" s="44"/>
      <c r="D422" s="44"/>
      <c r="I422" s="45"/>
      <c r="K422" s="45"/>
    </row>
    <row r="423" spans="1:11" x14ac:dyDescent="0.25">
      <c r="A423" s="41"/>
      <c r="B423" s="44"/>
      <c r="C423" s="44"/>
      <c r="D423" s="44"/>
      <c r="I423" s="45"/>
      <c r="K423" s="45"/>
    </row>
    <row r="424" spans="1:11" x14ac:dyDescent="0.25">
      <c r="A424" s="41"/>
      <c r="B424" s="44"/>
      <c r="C424" s="44"/>
      <c r="D424" s="44"/>
      <c r="I424" s="45"/>
      <c r="K424" s="45"/>
    </row>
    <row r="425" spans="1:11" x14ac:dyDescent="0.25">
      <c r="A425" s="41"/>
      <c r="B425" s="44"/>
      <c r="C425" s="44"/>
      <c r="D425" s="44"/>
      <c r="I425" s="45"/>
      <c r="K425" s="45"/>
    </row>
    <row r="426" spans="1:11" x14ac:dyDescent="0.25">
      <c r="A426" s="41"/>
      <c r="B426" s="44"/>
      <c r="C426" s="44"/>
      <c r="D426" s="44"/>
      <c r="I426" s="45"/>
      <c r="K426" s="45"/>
    </row>
    <row r="427" spans="1:11" x14ac:dyDescent="0.25">
      <c r="A427" s="41"/>
      <c r="B427" s="44"/>
      <c r="C427" s="44"/>
      <c r="D427" s="44"/>
      <c r="I427" s="45"/>
      <c r="K427" s="45"/>
    </row>
    <row r="428" spans="1:11" x14ac:dyDescent="0.25">
      <c r="A428" s="41"/>
      <c r="B428" s="44"/>
      <c r="C428" s="44"/>
      <c r="D428" s="44"/>
      <c r="I428" s="45"/>
      <c r="K428" s="45"/>
    </row>
    <row r="429" spans="1:11" x14ac:dyDescent="0.25">
      <c r="A429" s="41"/>
      <c r="B429" s="44"/>
      <c r="C429" s="44"/>
      <c r="D429" s="44"/>
      <c r="I429" s="45"/>
      <c r="K429" s="45"/>
    </row>
    <row r="430" spans="1:11" x14ac:dyDescent="0.25">
      <c r="A430" s="41"/>
      <c r="B430" s="44"/>
      <c r="C430" s="44"/>
      <c r="D430" s="44"/>
      <c r="I430" s="45"/>
      <c r="K430" s="45"/>
    </row>
    <row r="431" spans="1:11" x14ac:dyDescent="0.25">
      <c r="A431" s="41"/>
      <c r="B431" s="44"/>
      <c r="C431" s="44"/>
      <c r="D431" s="44"/>
      <c r="I431" s="45"/>
      <c r="K431" s="45"/>
    </row>
    <row r="432" spans="1:11" x14ac:dyDescent="0.25">
      <c r="A432" s="41"/>
      <c r="B432" s="44"/>
      <c r="C432" s="44"/>
      <c r="D432" s="44"/>
      <c r="I432" s="45"/>
      <c r="K432" s="45"/>
    </row>
    <row r="433" spans="1:11" x14ac:dyDescent="0.25">
      <c r="A433" s="41"/>
      <c r="B433" s="44"/>
      <c r="C433" s="44"/>
      <c r="D433" s="44"/>
      <c r="I433" s="45"/>
      <c r="K433" s="45"/>
    </row>
    <row r="434" spans="1:11" x14ac:dyDescent="0.25">
      <c r="A434" s="41"/>
      <c r="B434" s="44"/>
      <c r="C434" s="44"/>
      <c r="D434" s="44"/>
      <c r="I434" s="45"/>
      <c r="K434" s="45"/>
    </row>
    <row r="435" spans="1:11" x14ac:dyDescent="0.25">
      <c r="A435" s="41"/>
      <c r="B435" s="44"/>
      <c r="C435" s="44"/>
      <c r="D435" s="44"/>
      <c r="I435" s="45"/>
      <c r="K435" s="45"/>
    </row>
    <row r="436" spans="1:11" x14ac:dyDescent="0.25">
      <c r="A436" s="41"/>
      <c r="B436" s="44"/>
      <c r="C436" s="44"/>
      <c r="D436" s="44"/>
      <c r="I436" s="45"/>
      <c r="K436" s="45"/>
    </row>
    <row r="437" spans="1:11" x14ac:dyDescent="0.25">
      <c r="A437" s="41"/>
      <c r="B437" s="44"/>
      <c r="C437" s="44"/>
      <c r="D437" s="44"/>
      <c r="I437" s="45"/>
      <c r="K437" s="45"/>
    </row>
    <row r="438" spans="1:11" x14ac:dyDescent="0.25">
      <c r="A438" s="41"/>
      <c r="B438" s="44"/>
      <c r="C438" s="44"/>
      <c r="D438" s="44"/>
      <c r="I438" s="45"/>
      <c r="K438" s="45"/>
    </row>
    <row r="439" spans="1:11" x14ac:dyDescent="0.25">
      <c r="A439" s="41"/>
      <c r="B439" s="44"/>
      <c r="C439" s="44"/>
      <c r="D439" s="44"/>
      <c r="I439" s="45"/>
      <c r="K439" s="45"/>
    </row>
    <row r="440" spans="1:11" x14ac:dyDescent="0.25">
      <c r="A440" s="41"/>
      <c r="B440" s="44"/>
      <c r="C440" s="44"/>
      <c r="D440" s="44"/>
      <c r="I440" s="45"/>
      <c r="K440" s="45"/>
    </row>
    <row r="441" spans="1:11" x14ac:dyDescent="0.25">
      <c r="A441" s="41"/>
      <c r="B441" s="44"/>
      <c r="C441" s="44"/>
      <c r="D441" s="44"/>
      <c r="I441" s="45"/>
      <c r="K441" s="45"/>
    </row>
    <row r="442" spans="1:11" x14ac:dyDescent="0.25">
      <c r="A442" s="41"/>
      <c r="B442" s="44"/>
      <c r="C442" s="44"/>
      <c r="D442" s="44"/>
      <c r="I442" s="45"/>
      <c r="K442" s="45"/>
    </row>
    <row r="443" spans="1:11" x14ac:dyDescent="0.25">
      <c r="A443" s="41"/>
      <c r="B443" s="44"/>
      <c r="C443" s="44"/>
      <c r="D443" s="44"/>
      <c r="I443" s="45"/>
      <c r="K443" s="45"/>
    </row>
    <row r="444" spans="1:11" x14ac:dyDescent="0.25">
      <c r="A444" s="41"/>
      <c r="B444" s="44"/>
      <c r="C444" s="44"/>
      <c r="D444" s="44"/>
      <c r="I444" s="45"/>
      <c r="K444" s="45"/>
    </row>
    <row r="445" spans="1:11" x14ac:dyDescent="0.25">
      <c r="A445" s="41"/>
      <c r="B445" s="44"/>
      <c r="C445" s="44"/>
      <c r="D445" s="44"/>
      <c r="I445" s="45"/>
      <c r="K445" s="45"/>
    </row>
    <row r="446" spans="1:11" x14ac:dyDescent="0.25">
      <c r="A446" s="41"/>
      <c r="B446" s="44"/>
      <c r="C446" s="44"/>
      <c r="D446" s="44"/>
      <c r="I446" s="45"/>
      <c r="K446" s="45"/>
    </row>
    <row r="447" spans="1:11" x14ac:dyDescent="0.25">
      <c r="A447" s="41"/>
      <c r="B447" s="44"/>
      <c r="C447" s="44"/>
      <c r="D447" s="44"/>
      <c r="I447" s="45"/>
      <c r="K447" s="45"/>
    </row>
    <row r="448" spans="1:11" x14ac:dyDescent="0.25">
      <c r="A448" s="41"/>
      <c r="B448" s="44"/>
      <c r="C448" s="44"/>
      <c r="D448" s="44"/>
      <c r="I448" s="45"/>
      <c r="K448" s="45"/>
    </row>
    <row r="449" spans="1:11" x14ac:dyDescent="0.25">
      <c r="A449" s="41"/>
      <c r="B449" s="44"/>
      <c r="C449" s="44"/>
      <c r="D449" s="44"/>
      <c r="I449" s="45"/>
      <c r="K449" s="45"/>
    </row>
    <row r="450" spans="1:11" x14ac:dyDescent="0.25">
      <c r="A450" s="41"/>
      <c r="B450" s="44"/>
      <c r="C450" s="44"/>
      <c r="D450" s="44"/>
      <c r="I450" s="45"/>
      <c r="K450" s="45"/>
    </row>
    <row r="451" spans="1:11" x14ac:dyDescent="0.25">
      <c r="A451" s="41"/>
      <c r="B451" s="44"/>
      <c r="C451" s="44"/>
      <c r="D451" s="44"/>
      <c r="I451" s="45"/>
      <c r="K451" s="45"/>
    </row>
    <row r="452" spans="1:11" x14ac:dyDescent="0.25">
      <c r="A452" s="41"/>
      <c r="B452" s="44"/>
      <c r="C452" s="44"/>
      <c r="D452" s="44"/>
      <c r="I452" s="45"/>
      <c r="K452" s="45"/>
    </row>
    <row r="453" spans="1:11" x14ac:dyDescent="0.25">
      <c r="A453" s="41"/>
      <c r="B453" s="44"/>
      <c r="C453" s="44"/>
      <c r="D453" s="44"/>
      <c r="I453" s="45"/>
      <c r="K453" s="45"/>
    </row>
    <row r="454" spans="1:11" x14ac:dyDescent="0.25">
      <c r="A454" s="41"/>
      <c r="B454" s="44"/>
      <c r="C454" s="44"/>
      <c r="D454" s="44"/>
      <c r="I454" s="45"/>
      <c r="K454" s="45"/>
    </row>
    <row r="455" spans="1:11" x14ac:dyDescent="0.25">
      <c r="A455" s="41"/>
      <c r="B455" s="44"/>
      <c r="C455" s="44"/>
      <c r="D455" s="44"/>
      <c r="I455" s="45"/>
      <c r="K455" s="45"/>
    </row>
    <row r="456" spans="1:11" x14ac:dyDescent="0.25">
      <c r="A456" s="41"/>
      <c r="B456" s="44"/>
      <c r="C456" s="44"/>
      <c r="D456" s="44"/>
      <c r="I456" s="45"/>
      <c r="K456" s="45"/>
    </row>
    <row r="457" spans="1:11" x14ac:dyDescent="0.25">
      <c r="A457" s="41"/>
      <c r="B457" s="44"/>
      <c r="C457" s="44"/>
      <c r="D457" s="44"/>
      <c r="I457" s="45"/>
      <c r="K457" s="45"/>
    </row>
    <row r="458" spans="1:11" x14ac:dyDescent="0.25">
      <c r="A458" s="41"/>
      <c r="B458" s="44"/>
      <c r="C458" s="44"/>
      <c r="D458" s="44"/>
      <c r="I458" s="45"/>
      <c r="K458" s="45"/>
    </row>
    <row r="459" spans="1:11" x14ac:dyDescent="0.25">
      <c r="A459" s="41"/>
      <c r="B459" s="44"/>
      <c r="C459" s="44"/>
      <c r="D459" s="44"/>
      <c r="I459" s="45"/>
      <c r="K459" s="45"/>
    </row>
    <row r="460" spans="1:11" x14ac:dyDescent="0.25">
      <c r="A460" s="41"/>
      <c r="B460" s="44"/>
      <c r="C460" s="44"/>
      <c r="D460" s="44"/>
      <c r="I460" s="45"/>
      <c r="K460" s="45"/>
    </row>
    <row r="461" spans="1:11" x14ac:dyDescent="0.25">
      <c r="A461" s="41"/>
      <c r="B461" s="44"/>
      <c r="C461" s="44"/>
      <c r="D461" s="44"/>
      <c r="I461" s="45"/>
      <c r="K461" s="45"/>
    </row>
    <row r="462" spans="1:11" x14ac:dyDescent="0.25">
      <c r="A462" s="41"/>
      <c r="B462" s="44"/>
      <c r="C462" s="44"/>
      <c r="D462" s="44"/>
      <c r="I462" s="45"/>
      <c r="K462" s="45"/>
    </row>
    <row r="463" spans="1:11" x14ac:dyDescent="0.25">
      <c r="A463" s="41"/>
      <c r="B463" s="44"/>
      <c r="C463" s="44"/>
      <c r="D463" s="44"/>
      <c r="I463" s="45"/>
      <c r="K463" s="45"/>
    </row>
    <row r="464" spans="1:11" x14ac:dyDescent="0.25">
      <c r="A464" s="41"/>
      <c r="B464" s="44"/>
      <c r="C464" s="44"/>
      <c r="D464" s="44"/>
      <c r="I464" s="45"/>
      <c r="K464" s="45"/>
    </row>
    <row r="465" spans="1:11" x14ac:dyDescent="0.25">
      <c r="A465" s="41"/>
      <c r="B465" s="44"/>
      <c r="C465" s="44"/>
      <c r="D465" s="44"/>
      <c r="I465" s="45"/>
      <c r="K465" s="45"/>
    </row>
    <row r="466" spans="1:11" x14ac:dyDescent="0.25">
      <c r="A466" s="41"/>
      <c r="B466" s="44"/>
      <c r="C466" s="44"/>
      <c r="D466" s="44"/>
      <c r="I466" s="45"/>
      <c r="K466" s="45"/>
    </row>
    <row r="467" spans="1:11" x14ac:dyDescent="0.25">
      <c r="A467" s="41"/>
      <c r="B467" s="44"/>
      <c r="C467" s="44"/>
      <c r="D467" s="44"/>
      <c r="I467" s="45"/>
      <c r="K467" s="45"/>
    </row>
    <row r="468" spans="1:11" x14ac:dyDescent="0.25">
      <c r="A468" s="41"/>
      <c r="B468" s="44"/>
      <c r="C468" s="44"/>
      <c r="D468" s="44"/>
      <c r="I468" s="45"/>
      <c r="K468" s="45"/>
    </row>
    <row r="469" spans="1:11" x14ac:dyDescent="0.25">
      <c r="A469" s="41"/>
      <c r="B469" s="44"/>
      <c r="C469" s="44"/>
      <c r="D469" s="44"/>
      <c r="I469" s="45"/>
      <c r="K469" s="45"/>
    </row>
    <row r="470" spans="1:11" x14ac:dyDescent="0.25">
      <c r="A470" s="41"/>
      <c r="B470" s="44"/>
      <c r="C470" s="44"/>
      <c r="D470" s="44"/>
      <c r="I470" s="45"/>
      <c r="K470" s="45"/>
    </row>
    <row r="471" spans="1:11" x14ac:dyDescent="0.25">
      <c r="A471" s="41"/>
      <c r="B471" s="44"/>
      <c r="C471" s="44"/>
      <c r="D471" s="44"/>
      <c r="I471" s="45"/>
      <c r="K471" s="45"/>
    </row>
    <row r="472" spans="1:11" x14ac:dyDescent="0.25">
      <c r="A472" s="41"/>
      <c r="B472" s="44"/>
      <c r="C472" s="44"/>
      <c r="D472" s="44"/>
      <c r="I472" s="45"/>
      <c r="K472" s="45"/>
    </row>
    <row r="473" spans="1:11" x14ac:dyDescent="0.25">
      <c r="A473" s="41"/>
      <c r="B473" s="44"/>
      <c r="C473" s="44"/>
      <c r="D473" s="44"/>
      <c r="I473" s="45"/>
      <c r="K473" s="45"/>
    </row>
    <row r="474" spans="1:11" x14ac:dyDescent="0.25">
      <c r="A474" s="41"/>
      <c r="B474" s="44"/>
      <c r="C474" s="44"/>
      <c r="D474" s="44"/>
      <c r="I474" s="45"/>
      <c r="K474" s="45"/>
    </row>
    <row r="475" spans="1:11" x14ac:dyDescent="0.25">
      <c r="A475" s="41"/>
      <c r="B475" s="44"/>
      <c r="C475" s="44"/>
      <c r="D475" s="44"/>
      <c r="I475" s="45"/>
      <c r="K475" s="45"/>
    </row>
    <row r="476" spans="1:11" x14ac:dyDescent="0.25">
      <c r="A476" s="41"/>
      <c r="B476" s="44"/>
      <c r="C476" s="44"/>
      <c r="D476" s="44"/>
      <c r="I476" s="45"/>
      <c r="K476" s="45"/>
    </row>
    <row r="477" spans="1:11" x14ac:dyDescent="0.25">
      <c r="A477" s="41"/>
      <c r="B477" s="44"/>
      <c r="C477" s="44"/>
      <c r="D477" s="44"/>
      <c r="I477" s="45"/>
      <c r="K477" s="45"/>
    </row>
    <row r="478" spans="1:11" x14ac:dyDescent="0.25">
      <c r="A478" s="41"/>
      <c r="B478" s="44"/>
      <c r="C478" s="44"/>
      <c r="D478" s="44"/>
      <c r="I478" s="45"/>
      <c r="K478" s="45"/>
    </row>
    <row r="479" spans="1:11" x14ac:dyDescent="0.25">
      <c r="A479" s="41"/>
      <c r="B479" s="44"/>
      <c r="C479" s="44"/>
      <c r="D479" s="44"/>
      <c r="I479" s="45"/>
      <c r="K479" s="45"/>
    </row>
    <row r="480" spans="1:11" x14ac:dyDescent="0.25">
      <c r="A480" s="41"/>
      <c r="B480" s="44"/>
      <c r="C480" s="44"/>
      <c r="D480" s="44"/>
      <c r="I480" s="45"/>
      <c r="K480" s="45"/>
    </row>
    <row r="481" spans="1:11" x14ac:dyDescent="0.25">
      <c r="A481" s="41"/>
      <c r="B481" s="44"/>
      <c r="C481" s="44"/>
      <c r="D481" s="44"/>
      <c r="I481" s="45"/>
      <c r="K481" s="45"/>
    </row>
    <row r="482" spans="1:11" x14ac:dyDescent="0.25">
      <c r="A482" s="41"/>
      <c r="B482" s="44"/>
      <c r="C482" s="44"/>
      <c r="D482" s="44"/>
      <c r="I482" s="45"/>
      <c r="K482" s="45"/>
    </row>
    <row r="483" spans="1:11" x14ac:dyDescent="0.25">
      <c r="A483" s="41"/>
      <c r="B483" s="44"/>
      <c r="C483" s="44"/>
      <c r="D483" s="44"/>
      <c r="I483" s="45"/>
      <c r="K483" s="45"/>
    </row>
    <row r="484" spans="1:11" x14ac:dyDescent="0.25">
      <c r="A484" s="41"/>
      <c r="B484" s="44"/>
      <c r="C484" s="44"/>
      <c r="D484" s="44"/>
      <c r="I484" s="45"/>
      <c r="K484" s="45"/>
    </row>
    <row r="485" spans="1:11" x14ac:dyDescent="0.25">
      <c r="A485" s="41"/>
      <c r="B485" s="44"/>
      <c r="C485" s="44"/>
      <c r="D485" s="44"/>
      <c r="I485" s="45"/>
      <c r="K485" s="45"/>
    </row>
    <row r="486" spans="1:11" x14ac:dyDescent="0.25">
      <c r="A486" s="41"/>
      <c r="B486" s="44"/>
      <c r="C486" s="44"/>
      <c r="D486" s="44"/>
      <c r="I486" s="45"/>
      <c r="K486" s="45"/>
    </row>
    <row r="487" spans="1:11" x14ac:dyDescent="0.25">
      <c r="A487" s="41"/>
      <c r="B487" s="44"/>
      <c r="C487" s="44"/>
      <c r="D487" s="44"/>
      <c r="I487" s="45"/>
      <c r="K487" s="45"/>
    </row>
    <row r="488" spans="1:11" x14ac:dyDescent="0.25">
      <c r="A488" s="41"/>
      <c r="B488" s="44"/>
      <c r="C488" s="44"/>
      <c r="D488" s="44"/>
      <c r="I488" s="45"/>
      <c r="K488" s="45"/>
    </row>
    <row r="489" spans="1:11" x14ac:dyDescent="0.25">
      <c r="A489" s="41"/>
      <c r="B489" s="44"/>
      <c r="C489" s="44"/>
      <c r="D489" s="44"/>
      <c r="I489" s="45"/>
      <c r="K489" s="45"/>
    </row>
    <row r="490" spans="1:11" x14ac:dyDescent="0.25">
      <c r="A490" s="41"/>
      <c r="B490" s="44"/>
      <c r="C490" s="44"/>
      <c r="D490" s="44"/>
      <c r="I490" s="45"/>
      <c r="K490" s="45"/>
    </row>
    <row r="491" spans="1:11" x14ac:dyDescent="0.25">
      <c r="A491" s="41"/>
      <c r="B491" s="44"/>
      <c r="C491" s="44"/>
      <c r="D491" s="44"/>
      <c r="I491" s="45"/>
      <c r="K491" s="45"/>
    </row>
    <row r="492" spans="1:11" x14ac:dyDescent="0.25">
      <c r="A492" s="41"/>
      <c r="B492" s="44"/>
      <c r="C492" s="44"/>
      <c r="D492" s="44"/>
      <c r="I492" s="45"/>
      <c r="K492" s="45"/>
    </row>
    <row r="493" spans="1:11" x14ac:dyDescent="0.25">
      <c r="A493" s="41"/>
      <c r="B493" s="44"/>
      <c r="C493" s="44"/>
      <c r="D493" s="44"/>
      <c r="I493" s="45"/>
      <c r="K493" s="45"/>
    </row>
    <row r="494" spans="1:11" x14ac:dyDescent="0.25">
      <c r="A494" s="41"/>
      <c r="B494" s="44"/>
      <c r="C494" s="44"/>
      <c r="D494" s="44"/>
      <c r="I494" s="45"/>
      <c r="K494" s="45"/>
    </row>
    <row r="495" spans="1:11" x14ac:dyDescent="0.25">
      <c r="A495" s="41"/>
      <c r="B495" s="44"/>
      <c r="C495" s="44"/>
      <c r="D495" s="44"/>
      <c r="I495" s="45"/>
      <c r="K495" s="45"/>
    </row>
    <row r="496" spans="1:11" x14ac:dyDescent="0.25">
      <c r="A496" s="41"/>
      <c r="B496" s="44"/>
      <c r="C496" s="44"/>
      <c r="D496" s="44"/>
      <c r="I496" s="45"/>
      <c r="K496" s="45"/>
    </row>
    <row r="497" spans="1:11" x14ac:dyDescent="0.25">
      <c r="A497" s="41"/>
      <c r="B497" s="44"/>
      <c r="C497" s="44"/>
      <c r="D497" s="44"/>
      <c r="I497" s="45"/>
      <c r="K497" s="45"/>
    </row>
    <row r="498" spans="1:11" x14ac:dyDescent="0.25">
      <c r="A498" s="41"/>
      <c r="B498" s="44"/>
      <c r="C498" s="44"/>
      <c r="D498" s="44"/>
      <c r="I498" s="45"/>
      <c r="K498" s="45"/>
    </row>
    <row r="499" spans="1:11" x14ac:dyDescent="0.25">
      <c r="A499" s="41"/>
      <c r="B499" s="44"/>
      <c r="C499" s="44"/>
      <c r="D499" s="44"/>
      <c r="I499" s="45"/>
      <c r="K499" s="45"/>
    </row>
    <row r="500" spans="1:11" x14ac:dyDescent="0.25">
      <c r="A500" s="41"/>
      <c r="B500" s="44"/>
      <c r="C500" s="44"/>
      <c r="D500" s="44"/>
      <c r="I500" s="45"/>
      <c r="K500" s="45"/>
    </row>
    <row r="501" spans="1:11" x14ac:dyDescent="0.25">
      <c r="A501" s="41"/>
      <c r="B501" s="44"/>
      <c r="C501" s="44"/>
      <c r="D501" s="44"/>
      <c r="I501" s="45"/>
      <c r="K501" s="45"/>
    </row>
    <row r="502" spans="1:11" x14ac:dyDescent="0.25">
      <c r="A502" s="41"/>
      <c r="B502" s="44"/>
      <c r="C502" s="44"/>
      <c r="D502" s="44"/>
      <c r="I502" s="45"/>
      <c r="K502" s="45"/>
    </row>
    <row r="503" spans="1:11" x14ac:dyDescent="0.25">
      <c r="A503" s="41"/>
      <c r="B503" s="44"/>
      <c r="C503" s="44"/>
      <c r="D503" s="44"/>
      <c r="I503" s="45"/>
      <c r="K503" s="45"/>
    </row>
    <row r="504" spans="1:11" x14ac:dyDescent="0.25">
      <c r="A504" s="41"/>
      <c r="B504" s="44"/>
      <c r="C504" s="44"/>
      <c r="D504" s="44"/>
      <c r="I504" s="45"/>
      <c r="K504" s="45"/>
    </row>
    <row r="505" spans="1:11" x14ac:dyDescent="0.25">
      <c r="A505" s="41"/>
      <c r="B505" s="44"/>
      <c r="C505" s="44"/>
      <c r="D505" s="44"/>
      <c r="I505" s="45"/>
      <c r="K505" s="45"/>
    </row>
    <row r="506" spans="1:11" x14ac:dyDescent="0.25">
      <c r="A506" s="41"/>
      <c r="B506" s="44"/>
      <c r="C506" s="44"/>
      <c r="D506" s="44"/>
      <c r="I506" s="45"/>
      <c r="K506" s="45"/>
    </row>
    <row r="507" spans="1:11" x14ac:dyDescent="0.25">
      <c r="A507" s="41"/>
      <c r="B507" s="44"/>
      <c r="C507" s="44"/>
      <c r="D507" s="44"/>
      <c r="I507" s="45"/>
      <c r="K507" s="45"/>
    </row>
    <row r="508" spans="1:11" x14ac:dyDescent="0.25">
      <c r="A508" s="41"/>
      <c r="B508" s="44"/>
      <c r="C508" s="44"/>
      <c r="D508" s="44"/>
      <c r="I508" s="45"/>
      <c r="K508" s="45"/>
    </row>
    <row r="509" spans="1:11" x14ac:dyDescent="0.25">
      <c r="A509" s="41"/>
      <c r="B509" s="44"/>
      <c r="C509" s="44"/>
      <c r="D509" s="44"/>
      <c r="I509" s="45"/>
      <c r="K509" s="45"/>
    </row>
    <row r="510" spans="1:11" x14ac:dyDescent="0.25">
      <c r="A510" s="41"/>
      <c r="B510" s="44"/>
      <c r="C510" s="44"/>
      <c r="D510" s="44"/>
      <c r="I510" s="45"/>
      <c r="K510" s="45"/>
    </row>
    <row r="511" spans="1:11" x14ac:dyDescent="0.25">
      <c r="A511" s="41"/>
      <c r="B511" s="44"/>
      <c r="C511" s="44"/>
      <c r="D511" s="44"/>
      <c r="I511" s="45"/>
      <c r="K511" s="45"/>
    </row>
    <row r="512" spans="1:11" x14ac:dyDescent="0.25">
      <c r="A512" s="41"/>
      <c r="B512" s="44"/>
      <c r="C512" s="44"/>
      <c r="D512" s="44"/>
      <c r="I512" s="45"/>
      <c r="K512" s="45"/>
    </row>
    <row r="513" spans="1:11" x14ac:dyDescent="0.25">
      <c r="A513" s="41"/>
      <c r="B513" s="44"/>
      <c r="C513" s="44"/>
      <c r="D513" s="44"/>
      <c r="I513" s="45"/>
      <c r="K513" s="45"/>
    </row>
    <row r="514" spans="1:11" x14ac:dyDescent="0.25">
      <c r="A514" s="41"/>
      <c r="B514" s="44"/>
      <c r="C514" s="44"/>
      <c r="D514" s="44"/>
      <c r="I514" s="45"/>
      <c r="K514" s="45"/>
    </row>
    <row r="515" spans="1:11" x14ac:dyDescent="0.25">
      <c r="A515" s="41"/>
      <c r="B515" s="44"/>
      <c r="C515" s="44"/>
      <c r="D515" s="44"/>
      <c r="I515" s="45"/>
      <c r="K515" s="45"/>
    </row>
    <row r="516" spans="1:11" x14ac:dyDescent="0.25">
      <c r="A516" s="41"/>
      <c r="B516" s="44"/>
      <c r="C516" s="44"/>
      <c r="D516" s="44"/>
      <c r="I516" s="45"/>
      <c r="K516" s="45"/>
    </row>
    <row r="517" spans="1:11" x14ac:dyDescent="0.25">
      <c r="A517" s="41"/>
      <c r="B517" s="44"/>
      <c r="C517" s="44"/>
      <c r="D517" s="44"/>
      <c r="I517" s="45"/>
      <c r="K517" s="45"/>
    </row>
    <row r="518" spans="1:11" x14ac:dyDescent="0.25">
      <c r="A518" s="41"/>
      <c r="B518" s="44"/>
      <c r="C518" s="44"/>
      <c r="D518" s="44"/>
      <c r="I518" s="45"/>
      <c r="K518" s="45"/>
    </row>
    <row r="519" spans="1:11" x14ac:dyDescent="0.25">
      <c r="A519" s="41"/>
      <c r="B519" s="44"/>
      <c r="C519" s="44"/>
      <c r="D519" s="44"/>
      <c r="I519" s="45"/>
      <c r="K519" s="45"/>
    </row>
    <row r="520" spans="1:11" x14ac:dyDescent="0.25">
      <c r="A520" s="41"/>
      <c r="B520" s="44"/>
      <c r="C520" s="44"/>
      <c r="D520" s="44"/>
      <c r="I520" s="45"/>
      <c r="K520" s="45"/>
    </row>
    <row r="521" spans="1:11" x14ac:dyDescent="0.25">
      <c r="A521" s="41"/>
      <c r="B521" s="44"/>
      <c r="C521" s="44"/>
      <c r="D521" s="44"/>
      <c r="I521" s="45"/>
      <c r="K521" s="45"/>
    </row>
    <row r="522" spans="1:11" x14ac:dyDescent="0.25">
      <c r="A522" s="41"/>
      <c r="B522" s="44"/>
      <c r="C522" s="44"/>
      <c r="D522" s="44"/>
      <c r="I522" s="45"/>
      <c r="K522" s="45"/>
    </row>
    <row r="523" spans="1:11" x14ac:dyDescent="0.25">
      <c r="A523" s="41"/>
      <c r="B523" s="44"/>
      <c r="C523" s="44"/>
      <c r="D523" s="44"/>
      <c r="I523" s="45"/>
      <c r="K523" s="45"/>
    </row>
    <row r="524" spans="1:11" x14ac:dyDescent="0.25">
      <c r="A524" s="41"/>
      <c r="B524" s="44"/>
      <c r="C524" s="44"/>
      <c r="D524" s="44"/>
      <c r="I524" s="45"/>
      <c r="K524" s="45"/>
    </row>
    <row r="525" spans="1:11" x14ac:dyDescent="0.25">
      <c r="A525" s="41"/>
      <c r="B525" s="44"/>
      <c r="C525" s="44"/>
      <c r="D525" s="44"/>
      <c r="I525" s="45"/>
      <c r="K525" s="45"/>
    </row>
    <row r="526" spans="1:11" x14ac:dyDescent="0.25">
      <c r="A526" s="41"/>
      <c r="B526" s="44"/>
      <c r="C526" s="44"/>
      <c r="D526" s="44"/>
      <c r="I526" s="45"/>
      <c r="K526" s="45"/>
    </row>
    <row r="527" spans="1:11" x14ac:dyDescent="0.25">
      <c r="A527" s="41"/>
      <c r="B527" s="44"/>
      <c r="C527" s="44"/>
      <c r="D527" s="44"/>
      <c r="I527" s="45"/>
      <c r="K527" s="45"/>
    </row>
    <row r="528" spans="1:11" x14ac:dyDescent="0.25">
      <c r="A528" s="41"/>
      <c r="B528" s="44"/>
      <c r="C528" s="44"/>
      <c r="D528" s="44"/>
      <c r="I528" s="45"/>
      <c r="K528" s="45"/>
    </row>
    <row r="529" spans="1:11" x14ac:dyDescent="0.25">
      <c r="A529" s="41"/>
      <c r="B529" s="44"/>
      <c r="C529" s="44"/>
      <c r="D529" s="44"/>
      <c r="I529" s="45"/>
      <c r="K529" s="45"/>
    </row>
    <row r="530" spans="1:11" x14ac:dyDescent="0.25">
      <c r="A530" s="41"/>
      <c r="B530" s="44"/>
      <c r="C530" s="44"/>
      <c r="D530" s="44"/>
      <c r="I530" s="45"/>
      <c r="K530" s="45"/>
    </row>
    <row r="531" spans="1:11" x14ac:dyDescent="0.25">
      <c r="A531" s="41"/>
      <c r="B531" s="44"/>
      <c r="C531" s="44"/>
      <c r="D531" s="44"/>
      <c r="I531" s="45"/>
      <c r="K531" s="45"/>
    </row>
    <row r="532" spans="1:11" x14ac:dyDescent="0.25">
      <c r="A532" s="41"/>
      <c r="B532" s="44"/>
      <c r="C532" s="44"/>
      <c r="D532" s="44"/>
      <c r="I532" s="45"/>
      <c r="K532" s="45"/>
    </row>
    <row r="533" spans="1:11" x14ac:dyDescent="0.25">
      <c r="A533" s="41"/>
      <c r="B533" s="44"/>
      <c r="C533" s="44"/>
      <c r="D533" s="44"/>
      <c r="I533" s="45"/>
      <c r="K533" s="45"/>
    </row>
    <row r="534" spans="1:11" x14ac:dyDescent="0.25">
      <c r="A534" s="41"/>
      <c r="B534" s="44"/>
      <c r="C534" s="44"/>
      <c r="D534" s="44"/>
      <c r="I534" s="45"/>
      <c r="K534" s="45"/>
    </row>
    <row r="535" spans="1:11" x14ac:dyDescent="0.25">
      <c r="A535" s="41"/>
      <c r="B535" s="44"/>
      <c r="C535" s="44"/>
      <c r="D535" s="44"/>
      <c r="I535" s="45"/>
      <c r="K535" s="45"/>
    </row>
    <row r="536" spans="1:11" x14ac:dyDescent="0.25">
      <c r="A536" s="41"/>
      <c r="B536" s="44"/>
      <c r="C536" s="44"/>
      <c r="D536" s="44"/>
      <c r="I536" s="45"/>
      <c r="K536" s="45"/>
    </row>
    <row r="537" spans="1:11" x14ac:dyDescent="0.25">
      <c r="A537" s="41"/>
      <c r="B537" s="44"/>
      <c r="C537" s="44"/>
      <c r="D537" s="44"/>
      <c r="I537" s="45"/>
      <c r="K537" s="45"/>
    </row>
    <row r="538" spans="1:11" x14ac:dyDescent="0.25">
      <c r="A538" s="41"/>
      <c r="B538" s="44"/>
      <c r="C538" s="44"/>
      <c r="D538" s="44"/>
      <c r="I538" s="45"/>
      <c r="K538" s="45"/>
    </row>
    <row r="539" spans="1:11" x14ac:dyDescent="0.25">
      <c r="A539" s="41"/>
      <c r="B539" s="44"/>
      <c r="C539" s="44"/>
      <c r="D539" s="44"/>
      <c r="I539" s="45"/>
      <c r="K539" s="45"/>
    </row>
    <row r="540" spans="1:11" x14ac:dyDescent="0.25">
      <c r="A540" s="41"/>
      <c r="B540" s="44"/>
      <c r="C540" s="44"/>
      <c r="D540" s="44"/>
      <c r="I540" s="45"/>
      <c r="K540" s="45"/>
    </row>
    <row r="541" spans="1:11" x14ac:dyDescent="0.25">
      <c r="A541" s="41"/>
      <c r="B541" s="44"/>
      <c r="C541" s="44"/>
      <c r="D541" s="44"/>
      <c r="I541" s="45"/>
      <c r="K541" s="45"/>
    </row>
    <row r="542" spans="1:11" x14ac:dyDescent="0.25">
      <c r="A542" s="41"/>
      <c r="B542" s="44"/>
      <c r="C542" s="44"/>
      <c r="D542" s="44"/>
      <c r="I542" s="45"/>
      <c r="K542" s="45"/>
    </row>
    <row r="543" spans="1:11" x14ac:dyDescent="0.25">
      <c r="A543" s="41"/>
      <c r="B543" s="44"/>
      <c r="C543" s="44"/>
      <c r="D543" s="44"/>
      <c r="I543" s="45"/>
      <c r="K543" s="45"/>
    </row>
    <row r="544" spans="1:11" x14ac:dyDescent="0.25">
      <c r="A544" s="41"/>
      <c r="B544" s="44"/>
      <c r="C544" s="44"/>
      <c r="D544" s="44"/>
      <c r="I544" s="45"/>
      <c r="K544" s="45"/>
    </row>
    <row r="545" spans="1:11" x14ac:dyDescent="0.25">
      <c r="A545" s="41"/>
      <c r="B545" s="44"/>
      <c r="C545" s="44"/>
      <c r="D545" s="44"/>
      <c r="I545" s="45"/>
      <c r="K545" s="45"/>
    </row>
    <row r="546" spans="1:11" x14ac:dyDescent="0.25">
      <c r="A546" s="41"/>
      <c r="B546" s="44"/>
      <c r="C546" s="44"/>
      <c r="D546" s="44"/>
      <c r="I546" s="45"/>
      <c r="K546" s="45"/>
    </row>
    <row r="547" spans="1:11" x14ac:dyDescent="0.25">
      <c r="A547" s="41"/>
      <c r="B547" s="44"/>
      <c r="C547" s="44"/>
      <c r="D547" s="44"/>
      <c r="I547" s="45"/>
      <c r="K547" s="45"/>
    </row>
    <row r="548" spans="1:11" x14ac:dyDescent="0.25">
      <c r="A548" s="41"/>
      <c r="B548" s="44"/>
      <c r="C548" s="44"/>
      <c r="D548" s="44"/>
      <c r="I548" s="45"/>
      <c r="K548" s="45"/>
    </row>
    <row r="549" spans="1:11" x14ac:dyDescent="0.25">
      <c r="A549" s="41"/>
      <c r="B549" s="44"/>
      <c r="C549" s="44"/>
      <c r="D549" s="44"/>
      <c r="I549" s="45"/>
      <c r="K549" s="45"/>
    </row>
    <row r="550" spans="1:11" x14ac:dyDescent="0.25">
      <c r="A550" s="41"/>
      <c r="B550" s="44"/>
      <c r="C550" s="44"/>
      <c r="D550" s="44"/>
      <c r="I550" s="45"/>
      <c r="K550" s="45"/>
    </row>
    <row r="551" spans="1:11" x14ac:dyDescent="0.25">
      <c r="A551" s="41"/>
      <c r="B551" s="44"/>
      <c r="C551" s="44"/>
      <c r="D551" s="44"/>
      <c r="I551" s="45"/>
      <c r="K551" s="45"/>
    </row>
    <row r="552" spans="1:11" x14ac:dyDescent="0.25">
      <c r="A552" s="41"/>
      <c r="B552" s="44"/>
      <c r="C552" s="44"/>
      <c r="D552" s="44"/>
      <c r="I552" s="45"/>
      <c r="K552" s="45"/>
    </row>
    <row r="553" spans="1:11" x14ac:dyDescent="0.25">
      <c r="A553" s="41"/>
      <c r="B553" s="44"/>
      <c r="C553" s="44"/>
      <c r="D553" s="44"/>
      <c r="I553" s="45"/>
      <c r="K553" s="45"/>
    </row>
    <row r="554" spans="1:11" x14ac:dyDescent="0.25">
      <c r="A554" s="41"/>
      <c r="B554" s="44"/>
      <c r="C554" s="44"/>
      <c r="D554" s="44"/>
      <c r="I554" s="45"/>
      <c r="K554" s="45"/>
    </row>
    <row r="555" spans="1:11" x14ac:dyDescent="0.25">
      <c r="A555" s="41"/>
      <c r="B555" s="44"/>
      <c r="C555" s="44"/>
      <c r="D555" s="44"/>
      <c r="I555" s="45"/>
      <c r="K555" s="45"/>
    </row>
    <row r="556" spans="1:11" x14ac:dyDescent="0.25">
      <c r="A556" s="41"/>
      <c r="B556" s="44"/>
      <c r="C556" s="44"/>
      <c r="D556" s="44"/>
      <c r="I556" s="45"/>
      <c r="K556" s="45"/>
    </row>
    <row r="557" spans="1:11" x14ac:dyDescent="0.25">
      <c r="A557" s="41"/>
      <c r="B557" s="44"/>
      <c r="C557" s="44"/>
      <c r="D557" s="44"/>
      <c r="I557" s="45"/>
      <c r="K557" s="45"/>
    </row>
    <row r="558" spans="1:11" x14ac:dyDescent="0.25">
      <c r="A558" s="41"/>
      <c r="B558" s="44"/>
      <c r="C558" s="44"/>
      <c r="D558" s="44"/>
      <c r="I558" s="45"/>
      <c r="K558" s="45"/>
    </row>
    <row r="559" spans="1:11" x14ac:dyDescent="0.25">
      <c r="A559" s="41"/>
      <c r="B559" s="44"/>
      <c r="C559" s="44"/>
      <c r="D559" s="44"/>
      <c r="I559" s="45"/>
      <c r="K559" s="45"/>
    </row>
    <row r="560" spans="1:11" x14ac:dyDescent="0.25">
      <c r="A560" s="41"/>
      <c r="B560" s="44"/>
      <c r="C560" s="44"/>
      <c r="D560" s="44"/>
      <c r="I560" s="45"/>
      <c r="K560" s="45"/>
    </row>
    <row r="561" spans="1:11" x14ac:dyDescent="0.25">
      <c r="A561" s="41"/>
      <c r="B561" s="44"/>
      <c r="C561" s="44"/>
      <c r="D561" s="44"/>
      <c r="I561" s="45"/>
      <c r="K561" s="45"/>
    </row>
    <row r="562" spans="1:11" x14ac:dyDescent="0.25">
      <c r="A562" s="41"/>
      <c r="B562" s="44"/>
      <c r="C562" s="44"/>
      <c r="D562" s="44"/>
      <c r="I562" s="45"/>
      <c r="K562" s="45"/>
    </row>
    <row r="563" spans="1:11" x14ac:dyDescent="0.25">
      <c r="A563" s="41"/>
      <c r="B563" s="44"/>
      <c r="C563" s="44"/>
      <c r="D563" s="44"/>
      <c r="I563" s="45"/>
      <c r="K563" s="45"/>
    </row>
    <row r="564" spans="1:11" x14ac:dyDescent="0.25">
      <c r="A564" s="41"/>
      <c r="B564" s="44"/>
      <c r="C564" s="44"/>
      <c r="D564" s="44"/>
      <c r="I564" s="45"/>
      <c r="K564" s="45"/>
    </row>
    <row r="565" spans="1:11" x14ac:dyDescent="0.25">
      <c r="A565" s="41"/>
      <c r="B565" s="44"/>
      <c r="C565" s="44"/>
      <c r="D565" s="44"/>
      <c r="I565" s="45"/>
      <c r="K565" s="45"/>
    </row>
    <row r="566" spans="1:11" x14ac:dyDescent="0.25">
      <c r="A566" s="41"/>
      <c r="B566" s="44"/>
      <c r="C566" s="44"/>
      <c r="D566" s="44"/>
      <c r="I566" s="45"/>
      <c r="K566" s="45"/>
    </row>
    <row r="567" spans="1:11" x14ac:dyDescent="0.25">
      <c r="A567" s="41"/>
      <c r="B567" s="44"/>
      <c r="C567" s="44"/>
      <c r="D567" s="44"/>
      <c r="I567" s="45"/>
      <c r="K567" s="45"/>
    </row>
    <row r="568" spans="1:11" x14ac:dyDescent="0.25">
      <c r="A568" s="41"/>
      <c r="B568" s="44"/>
      <c r="C568" s="44"/>
      <c r="D568" s="44"/>
      <c r="I568" s="45"/>
      <c r="K568" s="45"/>
    </row>
    <row r="569" spans="1:11" x14ac:dyDescent="0.25">
      <c r="A569" s="41"/>
      <c r="B569" s="44"/>
      <c r="C569" s="44"/>
      <c r="D569" s="44"/>
      <c r="I569" s="45"/>
      <c r="K569" s="45"/>
    </row>
    <row r="570" spans="1:11" x14ac:dyDescent="0.25">
      <c r="A570" s="41"/>
      <c r="B570" s="44"/>
      <c r="C570" s="44"/>
      <c r="D570" s="44"/>
      <c r="I570" s="45"/>
      <c r="K570" s="45"/>
    </row>
    <row r="571" spans="1:11" x14ac:dyDescent="0.25">
      <c r="A571" s="41"/>
      <c r="B571" s="44"/>
      <c r="C571" s="44"/>
      <c r="D571" s="44"/>
      <c r="I571" s="45"/>
      <c r="K571" s="45"/>
    </row>
    <row r="572" spans="1:11" x14ac:dyDescent="0.25">
      <c r="A572" s="41"/>
      <c r="B572" s="44"/>
      <c r="C572" s="44"/>
      <c r="D572" s="44"/>
      <c r="I572" s="45"/>
      <c r="K572" s="45"/>
    </row>
    <row r="573" spans="1:11" x14ac:dyDescent="0.25">
      <c r="A573" s="41"/>
      <c r="B573" s="44"/>
      <c r="C573" s="44"/>
      <c r="D573" s="44"/>
      <c r="I573" s="45"/>
      <c r="K573" s="45"/>
    </row>
    <row r="574" spans="1:11" x14ac:dyDescent="0.25">
      <c r="A574" s="41"/>
      <c r="B574" s="44"/>
      <c r="C574" s="44"/>
      <c r="D574" s="44"/>
      <c r="I574" s="45"/>
      <c r="K574" s="45"/>
    </row>
    <row r="575" spans="1:11" x14ac:dyDescent="0.25">
      <c r="A575" s="41"/>
      <c r="B575" s="44"/>
      <c r="C575" s="44"/>
      <c r="D575" s="44"/>
      <c r="I575" s="45"/>
      <c r="K575" s="45"/>
    </row>
    <row r="576" spans="1:11" x14ac:dyDescent="0.25">
      <c r="A576" s="41"/>
      <c r="B576" s="44"/>
      <c r="C576" s="44"/>
      <c r="D576" s="44"/>
      <c r="I576" s="45"/>
      <c r="K576" s="45"/>
    </row>
    <row r="577" spans="1:11" x14ac:dyDescent="0.25">
      <c r="A577" s="41"/>
      <c r="B577" s="44"/>
      <c r="C577" s="44"/>
      <c r="D577" s="44"/>
      <c r="I577" s="45"/>
      <c r="K577" s="45"/>
    </row>
    <row r="578" spans="1:11" x14ac:dyDescent="0.25">
      <c r="A578" s="41"/>
      <c r="B578" s="44"/>
      <c r="C578" s="44"/>
      <c r="D578" s="44"/>
      <c r="I578" s="45"/>
      <c r="K578" s="45"/>
    </row>
    <row r="579" spans="1:11" x14ac:dyDescent="0.25">
      <c r="A579" s="41"/>
      <c r="B579" s="44"/>
      <c r="C579" s="44"/>
      <c r="D579" s="44"/>
      <c r="I579" s="45"/>
      <c r="K579" s="45"/>
    </row>
    <row r="580" spans="1:11" x14ac:dyDescent="0.25">
      <c r="A580" s="41"/>
      <c r="B580" s="44"/>
      <c r="C580" s="44"/>
      <c r="D580" s="44"/>
      <c r="I580" s="45"/>
      <c r="K580" s="45"/>
    </row>
    <row r="581" spans="1:11" x14ac:dyDescent="0.25">
      <c r="A581" s="41"/>
      <c r="B581" s="44"/>
      <c r="C581" s="44"/>
      <c r="D581" s="44"/>
      <c r="I581" s="45"/>
      <c r="K581" s="45"/>
    </row>
    <row r="582" spans="1:11" x14ac:dyDescent="0.25">
      <c r="A582" s="41"/>
      <c r="B582" s="44"/>
      <c r="C582" s="44"/>
      <c r="D582" s="44"/>
      <c r="I582" s="45"/>
      <c r="K582" s="45"/>
    </row>
    <row r="583" spans="1:11" x14ac:dyDescent="0.25">
      <c r="A583" s="41"/>
      <c r="B583" s="44"/>
      <c r="C583" s="44"/>
      <c r="D583" s="44"/>
      <c r="I583" s="45"/>
      <c r="K583" s="45"/>
    </row>
    <row r="584" spans="1:11" x14ac:dyDescent="0.25">
      <c r="A584" s="41"/>
      <c r="B584" s="44"/>
      <c r="C584" s="44"/>
      <c r="D584" s="44"/>
      <c r="I584" s="45"/>
      <c r="K584" s="45"/>
    </row>
    <row r="585" spans="1:11" x14ac:dyDescent="0.25">
      <c r="A585" s="41"/>
      <c r="B585" s="44"/>
      <c r="C585" s="44"/>
      <c r="D585" s="44"/>
      <c r="I585" s="45"/>
      <c r="K585" s="45"/>
    </row>
    <row r="586" spans="1:11" x14ac:dyDescent="0.25">
      <c r="A586" s="41"/>
      <c r="B586" s="44"/>
      <c r="C586" s="44"/>
      <c r="D586" s="44"/>
      <c r="I586" s="45"/>
      <c r="K586" s="45"/>
    </row>
    <row r="587" spans="1:11" x14ac:dyDescent="0.25">
      <c r="A587" s="41"/>
      <c r="B587" s="44"/>
      <c r="C587" s="44"/>
      <c r="D587" s="44"/>
      <c r="I587" s="45"/>
      <c r="K587" s="45"/>
    </row>
    <row r="588" spans="1:11" x14ac:dyDescent="0.25">
      <c r="A588" s="41"/>
      <c r="B588" s="44"/>
      <c r="C588" s="44"/>
      <c r="D588" s="44"/>
      <c r="I588" s="45"/>
      <c r="K588" s="45"/>
    </row>
    <row r="589" spans="1:11" x14ac:dyDescent="0.25">
      <c r="A589" s="41"/>
      <c r="B589" s="44"/>
      <c r="C589" s="44"/>
      <c r="D589" s="44"/>
      <c r="I589" s="45"/>
      <c r="K589" s="45"/>
    </row>
    <row r="590" spans="1:11" x14ac:dyDescent="0.25">
      <c r="A590" s="41"/>
      <c r="B590" s="44"/>
      <c r="C590" s="44"/>
      <c r="D590" s="44"/>
      <c r="I590" s="45"/>
      <c r="K590" s="45"/>
    </row>
    <row r="591" spans="1:11" x14ac:dyDescent="0.25">
      <c r="A591" s="41"/>
      <c r="B591" s="44"/>
      <c r="C591" s="44"/>
      <c r="D591" s="44"/>
      <c r="I591" s="45"/>
      <c r="K591" s="45"/>
    </row>
    <row r="592" spans="1:11" x14ac:dyDescent="0.25">
      <c r="A592" s="41"/>
      <c r="B592" s="44"/>
      <c r="C592" s="44"/>
      <c r="D592" s="44"/>
      <c r="I592" s="45"/>
      <c r="K592" s="45"/>
    </row>
    <row r="593" spans="1:11" x14ac:dyDescent="0.25">
      <c r="A593" s="41"/>
      <c r="B593" s="44"/>
      <c r="C593" s="44"/>
      <c r="D593" s="44"/>
      <c r="I593" s="45"/>
      <c r="K593" s="45"/>
    </row>
    <row r="594" spans="1:11" x14ac:dyDescent="0.25">
      <c r="A594" s="41"/>
      <c r="B594" s="44"/>
      <c r="C594" s="44"/>
      <c r="D594" s="44"/>
      <c r="I594" s="45"/>
      <c r="K594" s="45"/>
    </row>
    <row r="595" spans="1:11" x14ac:dyDescent="0.25">
      <c r="A595" s="41"/>
      <c r="B595" s="44"/>
      <c r="C595" s="44"/>
      <c r="D595" s="44"/>
      <c r="I595" s="45"/>
      <c r="K595" s="45"/>
    </row>
    <row r="596" spans="1:11" x14ac:dyDescent="0.25">
      <c r="A596" s="41"/>
      <c r="B596" s="44"/>
      <c r="C596" s="44"/>
      <c r="D596" s="44"/>
      <c r="I596" s="45"/>
      <c r="K596" s="45"/>
    </row>
    <row r="597" spans="1:11" x14ac:dyDescent="0.25">
      <c r="A597" s="41"/>
      <c r="B597" s="44"/>
      <c r="C597" s="44"/>
      <c r="D597" s="44"/>
      <c r="I597" s="45"/>
      <c r="K597" s="45"/>
    </row>
    <row r="598" spans="1:11" x14ac:dyDescent="0.25">
      <c r="A598" s="41"/>
      <c r="B598" s="44"/>
      <c r="C598" s="44"/>
      <c r="D598" s="44"/>
      <c r="I598" s="45"/>
      <c r="K598" s="45"/>
    </row>
    <row r="599" spans="1:11" x14ac:dyDescent="0.25">
      <c r="A599" s="41"/>
      <c r="B599" s="44"/>
      <c r="C599" s="44"/>
      <c r="D599" s="44"/>
      <c r="I599" s="45"/>
      <c r="K599" s="45"/>
    </row>
    <row r="600" spans="1:11" x14ac:dyDescent="0.25">
      <c r="A600" s="41"/>
      <c r="B600" s="44"/>
      <c r="C600" s="44"/>
      <c r="D600" s="44"/>
      <c r="I600" s="45"/>
      <c r="K600" s="45"/>
    </row>
    <row r="601" spans="1:11" x14ac:dyDescent="0.25">
      <c r="A601" s="41"/>
      <c r="B601" s="44"/>
      <c r="C601" s="44"/>
      <c r="D601" s="44"/>
      <c r="I601" s="45"/>
      <c r="K601" s="45"/>
    </row>
    <row r="602" spans="1:11" x14ac:dyDescent="0.25">
      <c r="A602" s="41"/>
      <c r="B602" s="44"/>
      <c r="C602" s="44"/>
      <c r="D602" s="44"/>
      <c r="I602" s="45"/>
      <c r="K602" s="45"/>
    </row>
    <row r="603" spans="1:11" x14ac:dyDescent="0.25">
      <c r="A603" s="41"/>
      <c r="B603" s="44"/>
      <c r="C603" s="44"/>
      <c r="D603" s="44"/>
      <c r="I603" s="45"/>
      <c r="K603" s="45"/>
    </row>
    <row r="604" spans="1:11" x14ac:dyDescent="0.25">
      <c r="A604" s="41"/>
      <c r="B604" s="44"/>
      <c r="C604" s="44"/>
      <c r="D604" s="44"/>
      <c r="I604" s="45"/>
      <c r="K604" s="45"/>
    </row>
    <row r="605" spans="1:11" x14ac:dyDescent="0.25">
      <c r="A605" s="41"/>
      <c r="B605" s="44"/>
      <c r="C605" s="44"/>
      <c r="D605" s="44"/>
      <c r="I605" s="45"/>
      <c r="K605" s="45"/>
    </row>
    <row r="606" spans="1:11" x14ac:dyDescent="0.25">
      <c r="A606" s="41"/>
      <c r="B606" s="44"/>
      <c r="C606" s="44"/>
      <c r="D606" s="44"/>
      <c r="I606" s="45"/>
      <c r="K606" s="45"/>
    </row>
    <row r="607" spans="1:11" x14ac:dyDescent="0.25">
      <c r="A607" s="41"/>
      <c r="B607" s="44"/>
      <c r="C607" s="44"/>
      <c r="D607" s="44"/>
      <c r="I607" s="45"/>
      <c r="K607" s="45"/>
    </row>
    <row r="608" spans="1:11" x14ac:dyDescent="0.25">
      <c r="A608" s="41"/>
      <c r="B608" s="44"/>
      <c r="C608" s="44"/>
      <c r="D608" s="44"/>
      <c r="I608" s="45"/>
      <c r="K608" s="45"/>
    </row>
    <row r="609" spans="1:11" x14ac:dyDescent="0.25">
      <c r="A609" s="41"/>
      <c r="B609" s="44"/>
      <c r="C609" s="44"/>
      <c r="D609" s="44"/>
      <c r="I609" s="45"/>
      <c r="K609" s="45"/>
    </row>
    <row r="610" spans="1:11" x14ac:dyDescent="0.25">
      <c r="A610" s="41"/>
      <c r="B610" s="44"/>
      <c r="C610" s="44"/>
      <c r="D610" s="44"/>
      <c r="I610" s="45"/>
      <c r="K610" s="45"/>
    </row>
    <row r="611" spans="1:11" x14ac:dyDescent="0.25">
      <c r="A611" s="41"/>
      <c r="B611" s="44"/>
      <c r="C611" s="44"/>
      <c r="D611" s="44"/>
      <c r="I611" s="45"/>
      <c r="K611" s="45"/>
    </row>
    <row r="612" spans="1:11" x14ac:dyDescent="0.25">
      <c r="A612" s="41"/>
      <c r="B612" s="44"/>
      <c r="C612" s="44"/>
      <c r="D612" s="44"/>
      <c r="I612" s="45"/>
      <c r="K612" s="45"/>
    </row>
    <row r="613" spans="1:11" x14ac:dyDescent="0.25">
      <c r="A613" s="41"/>
      <c r="B613" s="44"/>
      <c r="C613" s="44"/>
      <c r="D613" s="44"/>
      <c r="I613" s="45"/>
      <c r="K613" s="45"/>
    </row>
    <row r="614" spans="1:11" x14ac:dyDescent="0.25">
      <c r="A614" s="41"/>
      <c r="B614" s="44"/>
      <c r="C614" s="44"/>
      <c r="D614" s="44"/>
      <c r="I614" s="45"/>
      <c r="K614" s="45"/>
    </row>
    <row r="615" spans="1:11" x14ac:dyDescent="0.25">
      <c r="A615" s="41"/>
      <c r="B615" s="44"/>
      <c r="C615" s="44"/>
      <c r="D615" s="44"/>
      <c r="I615" s="45"/>
      <c r="K615" s="45"/>
    </row>
    <row r="616" spans="1:11" x14ac:dyDescent="0.25">
      <c r="A616" s="41"/>
      <c r="B616" s="44"/>
      <c r="C616" s="44"/>
      <c r="D616" s="44"/>
      <c r="I616" s="45"/>
      <c r="K616" s="45"/>
    </row>
    <row r="617" spans="1:11" x14ac:dyDescent="0.25">
      <c r="A617" s="41"/>
      <c r="B617" s="44"/>
      <c r="C617" s="44"/>
      <c r="D617" s="44"/>
      <c r="I617" s="45"/>
      <c r="K617" s="45"/>
    </row>
    <row r="618" spans="1:11" x14ac:dyDescent="0.25">
      <c r="A618" s="41"/>
      <c r="B618" s="44"/>
      <c r="C618" s="44"/>
      <c r="D618" s="44"/>
      <c r="I618" s="45"/>
      <c r="K618" s="45"/>
    </row>
    <row r="619" spans="1:11" x14ac:dyDescent="0.25">
      <c r="A619" s="41"/>
      <c r="B619" s="44"/>
      <c r="C619" s="44"/>
      <c r="D619" s="44"/>
      <c r="I619" s="45"/>
      <c r="K619" s="45"/>
    </row>
    <row r="620" spans="1:11" x14ac:dyDescent="0.25">
      <c r="A620" s="41"/>
      <c r="B620" s="44"/>
      <c r="C620" s="44"/>
      <c r="D620" s="44"/>
      <c r="I620" s="45"/>
      <c r="K620" s="45"/>
    </row>
    <row r="621" spans="1:11" x14ac:dyDescent="0.25">
      <c r="A621" s="41"/>
      <c r="B621" s="44"/>
      <c r="C621" s="44"/>
      <c r="D621" s="44"/>
      <c r="I621" s="45"/>
      <c r="K621" s="45"/>
    </row>
    <row r="622" spans="1:11" x14ac:dyDescent="0.25">
      <c r="A622" s="41"/>
      <c r="B622" s="44"/>
      <c r="C622" s="44"/>
      <c r="D622" s="44"/>
      <c r="I622" s="45"/>
      <c r="K622" s="45"/>
    </row>
    <row r="623" spans="1:11" x14ac:dyDescent="0.25">
      <c r="A623" s="41"/>
      <c r="B623" s="44"/>
      <c r="C623" s="44"/>
      <c r="D623" s="44"/>
      <c r="I623" s="45"/>
      <c r="K623" s="45"/>
    </row>
    <row r="624" spans="1:11" x14ac:dyDescent="0.25">
      <c r="A624" s="41"/>
      <c r="B624" s="44"/>
      <c r="C624" s="44"/>
      <c r="D624" s="44"/>
      <c r="I624" s="45"/>
      <c r="K624" s="45"/>
    </row>
    <row r="625" spans="1:11" x14ac:dyDescent="0.25">
      <c r="A625" s="41"/>
      <c r="B625" s="44"/>
      <c r="C625" s="44"/>
      <c r="D625" s="44"/>
      <c r="I625" s="45"/>
      <c r="K625" s="45"/>
    </row>
    <row r="626" spans="1:11" x14ac:dyDescent="0.25">
      <c r="A626" s="41"/>
      <c r="B626" s="44"/>
      <c r="C626" s="44"/>
      <c r="D626" s="44"/>
      <c r="I626" s="45"/>
      <c r="K626" s="45"/>
    </row>
    <row r="627" spans="1:11" x14ac:dyDescent="0.25">
      <c r="A627" s="41"/>
      <c r="B627" s="44"/>
      <c r="C627" s="44"/>
      <c r="D627" s="44"/>
      <c r="I627" s="45"/>
      <c r="K627" s="45"/>
    </row>
    <row r="628" spans="1:11" x14ac:dyDescent="0.25">
      <c r="A628" s="41"/>
      <c r="B628" s="44"/>
      <c r="C628" s="44"/>
      <c r="D628" s="44"/>
      <c r="I628" s="45"/>
      <c r="K628" s="45"/>
    </row>
    <row r="629" spans="1:11" x14ac:dyDescent="0.25">
      <c r="A629" s="41"/>
      <c r="B629" s="44"/>
      <c r="C629" s="44"/>
      <c r="D629" s="44"/>
      <c r="I629" s="45"/>
      <c r="K629" s="45"/>
    </row>
    <row r="630" spans="1:11" x14ac:dyDescent="0.25">
      <c r="A630" s="41"/>
      <c r="B630" s="44"/>
      <c r="C630" s="44"/>
      <c r="D630" s="44"/>
      <c r="I630" s="45"/>
      <c r="K630" s="45"/>
    </row>
    <row r="631" spans="1:11" x14ac:dyDescent="0.25">
      <c r="A631" s="41"/>
      <c r="B631" s="44"/>
      <c r="C631" s="44"/>
      <c r="D631" s="44"/>
      <c r="I631" s="45"/>
      <c r="K631" s="45"/>
    </row>
    <row r="632" spans="1:11" x14ac:dyDescent="0.25">
      <c r="A632" s="41"/>
      <c r="B632" s="44"/>
      <c r="C632" s="44"/>
      <c r="D632" s="44"/>
      <c r="I632" s="45"/>
      <c r="K632" s="45"/>
    </row>
    <row r="633" spans="1:11" x14ac:dyDescent="0.25">
      <c r="A633" s="41"/>
      <c r="B633" s="44"/>
      <c r="C633" s="44"/>
      <c r="D633" s="44"/>
      <c r="I633" s="45"/>
      <c r="K633" s="45"/>
    </row>
    <row r="634" spans="1:11" x14ac:dyDescent="0.25">
      <c r="A634" s="41"/>
      <c r="B634" s="44"/>
      <c r="C634" s="44"/>
      <c r="D634" s="44"/>
      <c r="I634" s="45"/>
      <c r="K634" s="45"/>
    </row>
    <row r="635" spans="1:11" x14ac:dyDescent="0.25">
      <c r="A635" s="41"/>
      <c r="B635" s="44"/>
      <c r="C635" s="44"/>
      <c r="D635" s="44"/>
      <c r="I635" s="45"/>
      <c r="K635" s="45"/>
    </row>
    <row r="636" spans="1:11" x14ac:dyDescent="0.25">
      <c r="A636" s="41"/>
      <c r="B636" s="44"/>
      <c r="C636" s="44"/>
      <c r="D636" s="44"/>
      <c r="I636" s="45"/>
      <c r="K636" s="45"/>
    </row>
    <row r="637" spans="1:11" x14ac:dyDescent="0.25">
      <c r="A637" s="41"/>
      <c r="B637" s="44"/>
      <c r="C637" s="44"/>
      <c r="D637" s="44"/>
      <c r="I637" s="45"/>
      <c r="K637" s="45"/>
    </row>
    <row r="638" spans="1:11" x14ac:dyDescent="0.25">
      <c r="A638" s="41"/>
      <c r="B638" s="44"/>
      <c r="C638" s="44"/>
      <c r="D638" s="44"/>
      <c r="I638" s="45"/>
      <c r="K638" s="45"/>
    </row>
    <row r="639" spans="1:11" x14ac:dyDescent="0.25">
      <c r="A639" s="41"/>
      <c r="B639" s="44"/>
      <c r="C639" s="44"/>
      <c r="D639" s="44"/>
      <c r="I639" s="45"/>
      <c r="K639" s="45"/>
    </row>
    <row r="640" spans="1:11" x14ac:dyDescent="0.25">
      <c r="A640" s="41"/>
      <c r="B640" s="44"/>
      <c r="C640" s="44"/>
      <c r="D640" s="44"/>
      <c r="I640" s="45"/>
      <c r="K640" s="45"/>
    </row>
    <row r="641" spans="1:11" x14ac:dyDescent="0.25">
      <c r="A641" s="41"/>
      <c r="B641" s="44"/>
      <c r="C641" s="44"/>
      <c r="D641" s="44"/>
      <c r="I641" s="45"/>
      <c r="K641" s="45"/>
    </row>
    <row r="642" spans="1:11" x14ac:dyDescent="0.25">
      <c r="A642" s="41"/>
      <c r="B642" s="44"/>
      <c r="C642" s="44"/>
      <c r="D642" s="44"/>
      <c r="I642" s="45"/>
      <c r="K642" s="45"/>
    </row>
    <row r="643" spans="1:11" x14ac:dyDescent="0.25">
      <c r="A643" s="41"/>
      <c r="B643" s="44"/>
      <c r="C643" s="44"/>
      <c r="D643" s="44"/>
      <c r="I643" s="45"/>
      <c r="K643" s="45"/>
    </row>
    <row r="644" spans="1:11" x14ac:dyDescent="0.25">
      <c r="A644" s="41"/>
      <c r="B644" s="44"/>
      <c r="C644" s="44"/>
      <c r="D644" s="44"/>
      <c r="I644" s="45"/>
      <c r="K644" s="45"/>
    </row>
    <row r="645" spans="1:11" x14ac:dyDescent="0.25">
      <c r="A645" s="41"/>
      <c r="B645" s="44"/>
      <c r="C645" s="44"/>
      <c r="D645" s="44"/>
      <c r="I645" s="45"/>
      <c r="K645" s="45"/>
    </row>
    <row r="646" spans="1:11" x14ac:dyDescent="0.25">
      <c r="A646" s="41"/>
      <c r="B646" s="44"/>
      <c r="C646" s="44"/>
      <c r="D646" s="44"/>
      <c r="I646" s="45"/>
      <c r="K646" s="45"/>
    </row>
    <row r="647" spans="1:11" x14ac:dyDescent="0.25">
      <c r="A647" s="41"/>
      <c r="B647" s="44"/>
      <c r="C647" s="44"/>
      <c r="D647" s="44"/>
      <c r="I647" s="45"/>
      <c r="K647" s="45"/>
    </row>
    <row r="648" spans="1:11" x14ac:dyDescent="0.25">
      <c r="A648" s="41"/>
      <c r="B648" s="44"/>
      <c r="C648" s="44"/>
      <c r="D648" s="44"/>
      <c r="I648" s="45"/>
      <c r="K648" s="45"/>
    </row>
    <row r="649" spans="1:11" x14ac:dyDescent="0.25">
      <c r="A649" s="41"/>
      <c r="B649" s="44"/>
      <c r="C649" s="44"/>
      <c r="D649" s="44"/>
      <c r="I649" s="45"/>
      <c r="K649" s="45"/>
    </row>
    <row r="650" spans="1:11" x14ac:dyDescent="0.25">
      <c r="A650" s="41"/>
      <c r="B650" s="44"/>
      <c r="C650" s="44"/>
      <c r="D650" s="44"/>
      <c r="I650" s="45"/>
      <c r="K650" s="45"/>
    </row>
    <row r="651" spans="1:11" x14ac:dyDescent="0.25">
      <c r="A651" s="41"/>
      <c r="B651" s="44"/>
      <c r="C651" s="44"/>
      <c r="D651" s="44"/>
      <c r="I651" s="45"/>
      <c r="K651" s="45"/>
    </row>
    <row r="652" spans="1:11" x14ac:dyDescent="0.25">
      <c r="A652" s="41"/>
      <c r="B652" s="44"/>
      <c r="C652" s="44"/>
      <c r="D652" s="44"/>
      <c r="I652" s="45"/>
      <c r="K652" s="45"/>
    </row>
    <row r="653" spans="1:11" x14ac:dyDescent="0.25">
      <c r="A653" s="41"/>
      <c r="B653" s="44"/>
      <c r="C653" s="44"/>
      <c r="D653" s="44"/>
      <c r="I653" s="45"/>
      <c r="K653" s="45"/>
    </row>
    <row r="654" spans="1:11" x14ac:dyDescent="0.25">
      <c r="A654" s="41"/>
      <c r="B654" s="44"/>
      <c r="C654" s="44"/>
      <c r="D654" s="44"/>
      <c r="I654" s="45"/>
      <c r="K654" s="45"/>
    </row>
    <row r="655" spans="1:11" x14ac:dyDescent="0.25">
      <c r="A655" s="41"/>
      <c r="B655" s="44"/>
      <c r="C655" s="44"/>
      <c r="D655" s="44"/>
      <c r="I655" s="45"/>
      <c r="K655" s="45"/>
    </row>
    <row r="656" spans="1:11" x14ac:dyDescent="0.25">
      <c r="A656" s="41"/>
      <c r="B656" s="44"/>
      <c r="C656" s="44"/>
      <c r="D656" s="44"/>
      <c r="I656" s="45"/>
      <c r="K656" s="45"/>
    </row>
    <row r="657" spans="1:11" x14ac:dyDescent="0.25">
      <c r="A657" s="41"/>
      <c r="B657" s="44"/>
      <c r="C657" s="44"/>
      <c r="D657" s="44"/>
      <c r="I657" s="45"/>
      <c r="K657" s="45"/>
    </row>
    <row r="658" spans="1:11" x14ac:dyDescent="0.25">
      <c r="A658" s="41"/>
      <c r="B658" s="44"/>
      <c r="C658" s="44"/>
      <c r="D658" s="44"/>
      <c r="I658" s="45"/>
      <c r="K658" s="45"/>
    </row>
    <row r="659" spans="1:11" x14ac:dyDescent="0.25">
      <c r="A659" s="41"/>
      <c r="B659" s="44"/>
      <c r="C659" s="44"/>
      <c r="D659" s="44"/>
      <c r="I659" s="45"/>
      <c r="K659" s="45"/>
    </row>
    <row r="660" spans="1:11" x14ac:dyDescent="0.25">
      <c r="A660" s="41"/>
      <c r="B660" s="44"/>
      <c r="C660" s="44"/>
      <c r="D660" s="44"/>
      <c r="I660" s="45"/>
      <c r="K660" s="45"/>
    </row>
    <row r="661" spans="1:11" x14ac:dyDescent="0.25">
      <c r="A661" s="41"/>
      <c r="B661" s="44"/>
      <c r="C661" s="44"/>
      <c r="D661" s="44"/>
      <c r="I661" s="45"/>
      <c r="K661" s="45"/>
    </row>
    <row r="662" spans="1:11" x14ac:dyDescent="0.25">
      <c r="A662" s="41"/>
      <c r="B662" s="44"/>
      <c r="C662" s="44"/>
      <c r="D662" s="44"/>
      <c r="I662" s="45"/>
      <c r="K662" s="45"/>
    </row>
    <row r="663" spans="1:11" x14ac:dyDescent="0.25">
      <c r="A663" s="41"/>
      <c r="B663" s="44"/>
      <c r="C663" s="44"/>
      <c r="D663" s="44"/>
      <c r="I663" s="45"/>
      <c r="K663" s="45"/>
    </row>
    <row r="664" spans="1:11" x14ac:dyDescent="0.25">
      <c r="A664" s="41"/>
      <c r="B664" s="44"/>
      <c r="C664" s="44"/>
      <c r="D664" s="44"/>
      <c r="I664" s="45"/>
      <c r="K664" s="45"/>
    </row>
    <row r="665" spans="1:11" x14ac:dyDescent="0.25">
      <c r="A665" s="41"/>
      <c r="B665" s="44"/>
      <c r="C665" s="44"/>
      <c r="D665" s="44"/>
      <c r="I665" s="45"/>
      <c r="K665" s="45"/>
    </row>
    <row r="666" spans="1:11" x14ac:dyDescent="0.25">
      <c r="A666" s="41"/>
      <c r="B666" s="44"/>
      <c r="C666" s="44"/>
      <c r="D666" s="44"/>
      <c r="I666" s="45"/>
      <c r="K666" s="45"/>
    </row>
    <row r="667" spans="1:11" x14ac:dyDescent="0.25">
      <c r="A667" s="41"/>
      <c r="B667" s="44"/>
      <c r="C667" s="44"/>
      <c r="D667" s="44"/>
      <c r="I667" s="45"/>
      <c r="K667" s="45"/>
    </row>
    <row r="668" spans="1:11" x14ac:dyDescent="0.25">
      <c r="A668" s="41"/>
      <c r="B668" s="44"/>
      <c r="C668" s="44"/>
      <c r="D668" s="44"/>
      <c r="I668" s="45"/>
      <c r="K668" s="45"/>
    </row>
    <row r="669" spans="1:11" x14ac:dyDescent="0.25">
      <c r="A669" s="41"/>
      <c r="B669" s="44"/>
      <c r="C669" s="44"/>
      <c r="D669" s="44"/>
      <c r="I669" s="45"/>
      <c r="K669" s="45"/>
    </row>
    <row r="670" spans="1:11" x14ac:dyDescent="0.25">
      <c r="A670" s="41"/>
      <c r="B670" s="44"/>
      <c r="C670" s="44"/>
      <c r="D670" s="44"/>
      <c r="I670" s="45"/>
      <c r="K670" s="45"/>
    </row>
    <row r="671" spans="1:11" x14ac:dyDescent="0.25">
      <c r="A671" s="41"/>
      <c r="B671" s="44"/>
      <c r="C671" s="44"/>
      <c r="D671" s="44"/>
      <c r="I671" s="45"/>
      <c r="K671" s="45"/>
    </row>
    <row r="672" spans="1:11" x14ac:dyDescent="0.25">
      <c r="A672" s="41"/>
      <c r="B672" s="44"/>
      <c r="C672" s="44"/>
      <c r="D672" s="44"/>
      <c r="I672" s="45"/>
      <c r="K672" s="45"/>
    </row>
    <row r="673" spans="1:11" x14ac:dyDescent="0.25">
      <c r="A673" s="41"/>
      <c r="B673" s="44"/>
      <c r="C673" s="44"/>
      <c r="D673" s="44"/>
      <c r="I673" s="45"/>
      <c r="K673" s="45"/>
    </row>
    <row r="674" spans="1:11" x14ac:dyDescent="0.25">
      <c r="A674" s="41"/>
      <c r="B674" s="44"/>
      <c r="C674" s="44"/>
      <c r="D674" s="44"/>
      <c r="I674" s="45"/>
      <c r="K674" s="45"/>
    </row>
    <row r="675" spans="1:11" x14ac:dyDescent="0.25">
      <c r="A675" s="41"/>
      <c r="B675" s="44"/>
      <c r="C675" s="44"/>
      <c r="D675" s="44"/>
      <c r="I675" s="45"/>
      <c r="K675" s="45"/>
    </row>
    <row r="676" spans="1:11" x14ac:dyDescent="0.25">
      <c r="A676" s="41"/>
      <c r="B676" s="44"/>
      <c r="C676" s="44"/>
      <c r="D676" s="44"/>
      <c r="I676" s="45"/>
      <c r="K676" s="45"/>
    </row>
    <row r="677" spans="1:11" x14ac:dyDescent="0.25">
      <c r="A677" s="41"/>
      <c r="B677" s="44"/>
      <c r="C677" s="44"/>
      <c r="D677" s="44"/>
      <c r="I677" s="45"/>
      <c r="K677" s="45"/>
    </row>
    <row r="678" spans="1:11" x14ac:dyDescent="0.25">
      <c r="A678" s="41"/>
      <c r="B678" s="44"/>
      <c r="C678" s="44"/>
      <c r="D678" s="44"/>
      <c r="I678" s="45"/>
      <c r="K678" s="45"/>
    </row>
    <row r="679" spans="1:11" x14ac:dyDescent="0.25">
      <c r="A679" s="41"/>
      <c r="B679" s="44"/>
      <c r="C679" s="44"/>
      <c r="D679" s="44"/>
      <c r="I679" s="45"/>
      <c r="K679" s="45"/>
    </row>
    <row r="680" spans="1:11" x14ac:dyDescent="0.25">
      <c r="A680" s="41"/>
      <c r="B680" s="44"/>
      <c r="C680" s="44"/>
      <c r="D680" s="44"/>
      <c r="I680" s="45"/>
      <c r="K680" s="45"/>
    </row>
    <row r="681" spans="1:11" x14ac:dyDescent="0.25">
      <c r="A681" s="41"/>
      <c r="B681" s="44"/>
      <c r="C681" s="44"/>
      <c r="D681" s="44"/>
      <c r="I681" s="45"/>
      <c r="K681" s="45"/>
    </row>
    <row r="682" spans="1:11" x14ac:dyDescent="0.25">
      <c r="A682" s="41"/>
      <c r="B682" s="44"/>
      <c r="C682" s="44"/>
      <c r="D682" s="44"/>
      <c r="I682" s="45"/>
      <c r="K682" s="45"/>
    </row>
    <row r="683" spans="1:11" x14ac:dyDescent="0.25">
      <c r="A683" s="41"/>
      <c r="B683" s="44"/>
      <c r="C683" s="44"/>
      <c r="D683" s="44"/>
      <c r="I683" s="45"/>
      <c r="K683" s="45"/>
    </row>
    <row r="684" spans="1:11" x14ac:dyDescent="0.25">
      <c r="A684" s="41"/>
      <c r="B684" s="44"/>
      <c r="C684" s="44"/>
      <c r="D684" s="44"/>
      <c r="I684" s="45"/>
      <c r="K684" s="45"/>
    </row>
    <row r="685" spans="1:11" x14ac:dyDescent="0.25">
      <c r="A685" s="41"/>
      <c r="B685" s="44"/>
      <c r="C685" s="44"/>
      <c r="D685" s="44"/>
      <c r="I685" s="45"/>
      <c r="K685" s="45"/>
    </row>
    <row r="686" spans="1:11" x14ac:dyDescent="0.25">
      <c r="A686" s="41"/>
      <c r="B686" s="44"/>
      <c r="C686" s="44"/>
      <c r="D686" s="44"/>
      <c r="I686" s="45"/>
      <c r="K686" s="45"/>
    </row>
    <row r="687" spans="1:11" x14ac:dyDescent="0.25">
      <c r="A687" s="41"/>
      <c r="B687" s="44"/>
      <c r="C687" s="44"/>
      <c r="D687" s="44"/>
      <c r="I687" s="45"/>
      <c r="K687" s="45"/>
    </row>
    <row r="688" spans="1:11" x14ac:dyDescent="0.25">
      <c r="A688" s="41"/>
      <c r="B688" s="44"/>
      <c r="C688" s="44"/>
      <c r="D688" s="44"/>
      <c r="I688" s="45"/>
      <c r="K688" s="45"/>
    </row>
    <row r="689" spans="1:11" x14ac:dyDescent="0.25">
      <c r="A689" s="41"/>
      <c r="B689" s="44"/>
      <c r="C689" s="44"/>
      <c r="D689" s="44"/>
      <c r="I689" s="45"/>
      <c r="K689" s="45"/>
    </row>
    <row r="690" spans="1:11" x14ac:dyDescent="0.25">
      <c r="A690" s="41"/>
      <c r="B690" s="44"/>
      <c r="C690" s="44"/>
      <c r="D690" s="44"/>
      <c r="I690" s="45"/>
      <c r="K690" s="45"/>
    </row>
    <row r="691" spans="1:11" x14ac:dyDescent="0.25">
      <c r="A691" s="41"/>
      <c r="B691" s="44"/>
      <c r="C691" s="44"/>
      <c r="D691" s="44"/>
      <c r="I691" s="45"/>
      <c r="K691" s="45"/>
    </row>
    <row r="692" spans="1:11" x14ac:dyDescent="0.25">
      <c r="A692" s="41"/>
      <c r="B692" s="44"/>
      <c r="C692" s="44"/>
      <c r="D692" s="44"/>
      <c r="I692" s="45"/>
      <c r="K692" s="45"/>
    </row>
    <row r="693" spans="1:11" x14ac:dyDescent="0.25">
      <c r="A693" s="41"/>
      <c r="B693" s="44"/>
      <c r="C693" s="44"/>
      <c r="D693" s="44"/>
      <c r="I693" s="45"/>
      <c r="K693" s="45"/>
    </row>
    <row r="694" spans="1:11" x14ac:dyDescent="0.25">
      <c r="A694" s="41"/>
      <c r="B694" s="44"/>
      <c r="C694" s="44"/>
      <c r="D694" s="44"/>
      <c r="I694" s="45"/>
      <c r="K694" s="45"/>
    </row>
    <row r="695" spans="1:11" x14ac:dyDescent="0.25">
      <c r="A695" s="41"/>
      <c r="B695" s="44"/>
      <c r="C695" s="44"/>
      <c r="D695" s="44"/>
      <c r="I695" s="45"/>
      <c r="K695" s="45"/>
    </row>
    <row r="696" spans="1:11" x14ac:dyDescent="0.25">
      <c r="A696" s="41"/>
      <c r="B696" s="44"/>
      <c r="C696" s="44"/>
      <c r="D696" s="44"/>
      <c r="I696" s="45"/>
      <c r="K696" s="45"/>
    </row>
    <row r="697" spans="1:11" x14ac:dyDescent="0.25">
      <c r="A697" s="41"/>
      <c r="B697" s="44"/>
      <c r="C697" s="44"/>
      <c r="D697" s="44"/>
      <c r="I697" s="45"/>
      <c r="K697" s="45"/>
    </row>
    <row r="698" spans="1:11" x14ac:dyDescent="0.25">
      <c r="A698" s="41"/>
      <c r="B698" s="44"/>
      <c r="C698" s="44"/>
      <c r="D698" s="44"/>
      <c r="I698" s="45"/>
      <c r="K698" s="45"/>
    </row>
    <row r="699" spans="1:11" x14ac:dyDescent="0.25">
      <c r="A699" s="41"/>
      <c r="B699" s="44"/>
      <c r="C699" s="44"/>
      <c r="D699" s="44"/>
      <c r="I699" s="45"/>
      <c r="K699" s="45"/>
    </row>
    <row r="700" spans="1:11" x14ac:dyDescent="0.25">
      <c r="A700" s="41"/>
      <c r="B700" s="44"/>
      <c r="C700" s="44"/>
      <c r="D700" s="44"/>
      <c r="I700" s="45"/>
      <c r="K700" s="45"/>
    </row>
    <row r="701" spans="1:11" x14ac:dyDescent="0.25">
      <c r="A701" s="41"/>
      <c r="B701" s="44"/>
      <c r="C701" s="44"/>
      <c r="D701" s="44"/>
      <c r="I701" s="45"/>
      <c r="K701" s="45"/>
    </row>
    <row r="702" spans="1:11" x14ac:dyDescent="0.25">
      <c r="A702" s="41"/>
      <c r="B702" s="44"/>
      <c r="C702" s="44"/>
      <c r="D702" s="44"/>
      <c r="I702" s="45"/>
      <c r="K702" s="45"/>
    </row>
    <row r="703" spans="1:11" x14ac:dyDescent="0.25">
      <c r="A703" s="41"/>
      <c r="B703" s="44"/>
      <c r="C703" s="44"/>
      <c r="D703" s="44"/>
      <c r="I703" s="45"/>
      <c r="K703" s="45"/>
    </row>
    <row r="704" spans="1:11" x14ac:dyDescent="0.25">
      <c r="A704" s="41"/>
      <c r="B704" s="44"/>
      <c r="C704" s="44"/>
      <c r="D704" s="44"/>
      <c r="I704" s="45"/>
      <c r="K704" s="45"/>
    </row>
    <row r="705" spans="1:11" x14ac:dyDescent="0.25">
      <c r="A705" s="41"/>
      <c r="B705" s="44"/>
      <c r="C705" s="44"/>
      <c r="D705" s="44"/>
      <c r="F705" s="23">
        <f>A705</f>
        <v>0</v>
      </c>
      <c r="G705" s="23">
        <f>B705</f>
        <v>0</v>
      </c>
      <c r="H705" s="23">
        <f>C705</f>
        <v>0</v>
      </c>
      <c r="I705" s="45">
        <f>D705+K705</f>
        <v>0</v>
      </c>
      <c r="K705" s="45"/>
    </row>
    <row r="706" spans="1:11" x14ac:dyDescent="0.25">
      <c r="A706" s="41"/>
      <c r="B706" s="44"/>
      <c r="C706" s="44"/>
      <c r="D706" s="44"/>
      <c r="I706" s="45"/>
      <c r="K706" s="45"/>
    </row>
    <row r="707" spans="1:11" x14ac:dyDescent="0.25">
      <c r="A707" s="41"/>
      <c r="B707" s="44"/>
      <c r="C707" s="44"/>
      <c r="D707" s="44"/>
      <c r="I707" s="45"/>
      <c r="K707" s="45"/>
    </row>
    <row r="708" spans="1:11" x14ac:dyDescent="0.25">
      <c r="A708" s="41"/>
      <c r="B708" s="44"/>
      <c r="C708" s="44"/>
      <c r="D708" s="44"/>
      <c r="I708" s="45"/>
      <c r="K708" s="45"/>
    </row>
    <row r="709" spans="1:11" x14ac:dyDescent="0.25">
      <c r="A709" s="41"/>
      <c r="B709" s="44"/>
      <c r="C709" s="44"/>
      <c r="D709" s="44"/>
      <c r="I709" s="45"/>
      <c r="K709" s="45"/>
    </row>
    <row r="710" spans="1:11" x14ac:dyDescent="0.25">
      <c r="A710" s="41"/>
      <c r="B710" s="44"/>
      <c r="C710" s="44"/>
      <c r="D710" s="44"/>
      <c r="I710" s="45"/>
      <c r="K710" s="45"/>
    </row>
    <row r="711" spans="1:11" x14ac:dyDescent="0.25">
      <c r="A711" s="41"/>
      <c r="B711" s="44"/>
      <c r="C711" s="44"/>
      <c r="D711" s="44"/>
      <c r="I711" s="45"/>
      <c r="K711" s="45"/>
    </row>
    <row r="712" spans="1:11" x14ac:dyDescent="0.25">
      <c r="A712" s="41"/>
      <c r="B712" s="44"/>
      <c r="C712" s="44"/>
      <c r="D712" s="44"/>
      <c r="I712" s="45"/>
      <c r="K712" s="45"/>
    </row>
    <row r="713" spans="1:11" x14ac:dyDescent="0.25">
      <c r="A713" s="41"/>
      <c r="B713" s="44"/>
      <c r="C713" s="44"/>
      <c r="D713" s="44"/>
      <c r="I713" s="45"/>
      <c r="K713" s="45"/>
    </row>
    <row r="714" spans="1:11" x14ac:dyDescent="0.25">
      <c r="A714" s="41"/>
      <c r="B714" s="44"/>
      <c r="C714" s="44"/>
      <c r="D714" s="44"/>
      <c r="I714" s="45"/>
      <c r="K714" s="45"/>
    </row>
    <row r="715" spans="1:11" x14ac:dyDescent="0.25">
      <c r="A715" s="41"/>
      <c r="B715" s="44"/>
      <c r="C715" s="44"/>
      <c r="D715" s="44"/>
      <c r="I715" s="45"/>
      <c r="K715" s="45"/>
    </row>
    <row r="716" spans="1:11" x14ac:dyDescent="0.25">
      <c r="A716" s="41"/>
      <c r="B716" s="44"/>
      <c r="C716" s="44"/>
      <c r="D716" s="44"/>
      <c r="I716" s="45"/>
      <c r="K716" s="45"/>
    </row>
    <row r="717" spans="1:11" x14ac:dyDescent="0.25">
      <c r="A717" s="41"/>
      <c r="B717" s="44"/>
      <c r="C717" s="44"/>
      <c r="D717" s="44"/>
      <c r="I717" s="45"/>
      <c r="K717" s="45"/>
    </row>
    <row r="718" spans="1:11" x14ac:dyDescent="0.25">
      <c r="A718" s="41"/>
      <c r="B718" s="44"/>
      <c r="C718" s="44"/>
      <c r="D718" s="44"/>
      <c r="I718" s="45"/>
      <c r="K718" s="45"/>
    </row>
    <row r="719" spans="1:11" x14ac:dyDescent="0.25">
      <c r="A719" s="41"/>
      <c r="B719" s="44"/>
      <c r="C719" s="44"/>
      <c r="D719" s="44"/>
      <c r="I719" s="45"/>
      <c r="K719" s="45"/>
    </row>
    <row r="720" spans="1:11" x14ac:dyDescent="0.25">
      <c r="A720" s="41"/>
      <c r="B720" s="44"/>
      <c r="C720" s="44"/>
      <c r="D720" s="44"/>
      <c r="I720" s="45"/>
      <c r="K720" s="45"/>
    </row>
    <row r="721" spans="1:11" x14ac:dyDescent="0.25">
      <c r="A721" s="41"/>
      <c r="B721" s="44"/>
      <c r="C721" s="44"/>
      <c r="D721" s="44"/>
      <c r="I721" s="45"/>
      <c r="K721" s="45"/>
    </row>
    <row r="722" spans="1:11" x14ac:dyDescent="0.25">
      <c r="A722" s="41"/>
      <c r="B722" s="44"/>
      <c r="C722" s="44"/>
      <c r="D722" s="44"/>
      <c r="I722" s="45"/>
      <c r="K722" s="45"/>
    </row>
    <row r="723" spans="1:11" x14ac:dyDescent="0.25">
      <c r="A723" s="41"/>
      <c r="B723" s="44"/>
      <c r="C723" s="44"/>
      <c r="D723" s="44"/>
      <c r="I723" s="45"/>
      <c r="K723" s="45"/>
    </row>
    <row r="724" spans="1:11" x14ac:dyDescent="0.25">
      <c r="A724" s="41"/>
      <c r="B724" s="44"/>
      <c r="C724" s="44"/>
      <c r="D724" s="44"/>
      <c r="I724" s="45"/>
      <c r="K724" s="45"/>
    </row>
    <row r="725" spans="1:11" x14ac:dyDescent="0.25">
      <c r="A725" s="41"/>
      <c r="B725" s="44"/>
      <c r="C725" s="44"/>
      <c r="D725" s="44"/>
      <c r="I725" s="45"/>
      <c r="K725" s="45"/>
    </row>
    <row r="726" spans="1:11" x14ac:dyDescent="0.25">
      <c r="A726" s="41"/>
      <c r="B726" s="44"/>
      <c r="C726" s="44"/>
      <c r="D726" s="44"/>
      <c r="I726" s="45"/>
      <c r="K726" s="45"/>
    </row>
    <row r="727" spans="1:11" x14ac:dyDescent="0.25">
      <c r="A727" s="41"/>
      <c r="B727" s="44"/>
      <c r="C727" s="44"/>
      <c r="D727" s="44"/>
      <c r="I727" s="45"/>
      <c r="K727" s="45"/>
    </row>
    <row r="728" spans="1:11" x14ac:dyDescent="0.25">
      <c r="A728" s="41"/>
      <c r="B728" s="44"/>
      <c r="C728" s="44"/>
      <c r="D728" s="44"/>
      <c r="I728" s="45"/>
      <c r="K728" s="45"/>
    </row>
    <row r="729" spans="1:11" x14ac:dyDescent="0.25">
      <c r="A729" s="41"/>
      <c r="B729" s="44"/>
      <c r="C729" s="44"/>
      <c r="D729" s="44"/>
      <c r="I729" s="45"/>
      <c r="K729" s="45"/>
    </row>
    <row r="730" spans="1:11" x14ac:dyDescent="0.25">
      <c r="A730" s="41"/>
      <c r="B730" s="44"/>
      <c r="C730" s="44"/>
      <c r="D730" s="44"/>
      <c r="I730" s="45"/>
      <c r="K730" s="45"/>
    </row>
    <row r="731" spans="1:11" x14ac:dyDescent="0.25">
      <c r="A731" s="41"/>
      <c r="B731" s="44"/>
      <c r="C731" s="44"/>
      <c r="D731" s="44"/>
      <c r="I731" s="45"/>
      <c r="K731" s="45"/>
    </row>
    <row r="732" spans="1:11" x14ac:dyDescent="0.25">
      <c r="A732" s="41"/>
      <c r="B732" s="44"/>
      <c r="C732" s="44"/>
      <c r="D732" s="44"/>
      <c r="I732" s="45"/>
      <c r="K732" s="45"/>
    </row>
    <row r="733" spans="1:11" x14ac:dyDescent="0.25">
      <c r="A733" s="41"/>
      <c r="B733" s="44"/>
      <c r="C733" s="44"/>
      <c r="D733" s="44"/>
      <c r="I733" s="45"/>
      <c r="K733" s="45"/>
    </row>
    <row r="734" spans="1:11" x14ac:dyDescent="0.25">
      <c r="A734" s="41"/>
      <c r="B734" s="44"/>
      <c r="C734" s="44"/>
      <c r="D734" s="44"/>
      <c r="I734" s="45"/>
      <c r="K734" s="45"/>
    </row>
    <row r="735" spans="1:11" x14ac:dyDescent="0.25">
      <c r="A735" s="41"/>
      <c r="B735" s="44"/>
      <c r="C735" s="44"/>
      <c r="D735" s="44"/>
      <c r="I735" s="45"/>
      <c r="K735" s="45"/>
    </row>
    <row r="736" spans="1:11" x14ac:dyDescent="0.25">
      <c r="A736" s="41"/>
      <c r="B736" s="44"/>
      <c r="C736" s="44"/>
      <c r="D736" s="44"/>
      <c r="I736" s="45"/>
      <c r="K736" s="45"/>
    </row>
    <row r="737" spans="1:11" x14ac:dyDescent="0.25">
      <c r="A737" s="41"/>
      <c r="B737" s="44"/>
      <c r="C737" s="44"/>
      <c r="D737" s="44"/>
      <c r="I737" s="45"/>
      <c r="K737" s="45"/>
    </row>
    <row r="738" spans="1:11" x14ac:dyDescent="0.25">
      <c r="A738" s="41"/>
      <c r="B738" s="44"/>
      <c r="C738" s="44"/>
      <c r="D738" s="44"/>
      <c r="I738" s="45"/>
      <c r="K738" s="45"/>
    </row>
    <row r="739" spans="1:11" x14ac:dyDescent="0.25">
      <c r="A739" s="41"/>
      <c r="B739" s="44"/>
      <c r="C739" s="44"/>
      <c r="D739" s="44"/>
      <c r="I739" s="45"/>
      <c r="K739" s="45"/>
    </row>
    <row r="740" spans="1:11" x14ac:dyDescent="0.25">
      <c r="A740" s="41"/>
      <c r="B740" s="44"/>
      <c r="C740" s="44"/>
      <c r="D740" s="44"/>
      <c r="I740" s="45"/>
      <c r="K740" s="45"/>
    </row>
    <row r="741" spans="1:11" x14ac:dyDescent="0.25">
      <c r="A741" s="41"/>
      <c r="B741" s="44"/>
      <c r="C741" s="44"/>
      <c r="D741" s="44"/>
      <c r="I741" s="45"/>
      <c r="K741" s="45"/>
    </row>
    <row r="742" spans="1:11" x14ac:dyDescent="0.25">
      <c r="A742" s="41"/>
      <c r="B742" s="44"/>
      <c r="C742" s="44"/>
      <c r="D742" s="44"/>
      <c r="I742" s="45"/>
      <c r="K742" s="45"/>
    </row>
    <row r="743" spans="1:11" x14ac:dyDescent="0.25">
      <c r="A743" s="41"/>
      <c r="B743" s="44"/>
      <c r="C743" s="44"/>
      <c r="D743" s="44"/>
      <c r="I743" s="45"/>
      <c r="K743" s="45"/>
    </row>
    <row r="744" spans="1:11" x14ac:dyDescent="0.25">
      <c r="A744" s="41"/>
      <c r="B744" s="44"/>
      <c r="C744" s="44"/>
      <c r="D744" s="44"/>
      <c r="I744" s="45"/>
      <c r="K744" s="45"/>
    </row>
    <row r="745" spans="1:11" x14ac:dyDescent="0.25">
      <c r="A745" s="41"/>
      <c r="B745" s="44"/>
      <c r="C745" s="44"/>
      <c r="D745" s="44"/>
      <c r="I745" s="45"/>
      <c r="K745" s="45"/>
    </row>
    <row r="746" spans="1:11" x14ac:dyDescent="0.25">
      <c r="A746" s="41"/>
      <c r="B746" s="44"/>
      <c r="C746" s="44"/>
      <c r="D746" s="44"/>
      <c r="I746" s="45"/>
      <c r="K746" s="45"/>
    </row>
    <row r="747" spans="1:11" x14ac:dyDescent="0.25">
      <c r="A747" s="41"/>
      <c r="B747" s="44"/>
      <c r="C747" s="44"/>
      <c r="D747" s="44"/>
      <c r="I747" s="45"/>
      <c r="K747" s="45"/>
    </row>
    <row r="748" spans="1:11" x14ac:dyDescent="0.25">
      <c r="A748" s="41"/>
      <c r="B748" s="44"/>
      <c r="C748" s="44"/>
      <c r="D748" s="44"/>
      <c r="I748" s="45"/>
      <c r="K748" s="45"/>
    </row>
    <row r="749" spans="1:11" x14ac:dyDescent="0.25">
      <c r="A749" s="41"/>
      <c r="B749" s="44"/>
      <c r="C749" s="44"/>
      <c r="D749" s="44"/>
      <c r="I749" s="45"/>
      <c r="K749" s="45"/>
    </row>
    <row r="750" spans="1:11" x14ac:dyDescent="0.25">
      <c r="A750" s="41"/>
      <c r="B750" s="44"/>
      <c r="C750" s="44"/>
      <c r="D750" s="44"/>
      <c r="I750" s="45"/>
      <c r="K750" s="45"/>
    </row>
    <row r="751" spans="1:11" x14ac:dyDescent="0.25">
      <c r="A751" s="41"/>
      <c r="B751" s="44"/>
      <c r="C751" s="44"/>
      <c r="D751" s="44"/>
      <c r="I751" s="45"/>
      <c r="K751" s="45"/>
    </row>
    <row r="752" spans="1:11" x14ac:dyDescent="0.25">
      <c r="A752" s="41"/>
      <c r="B752" s="44"/>
      <c r="C752" s="44"/>
      <c r="D752" s="44"/>
      <c r="I752" s="45"/>
      <c r="K752" s="45"/>
    </row>
    <row r="753" spans="1:11" x14ac:dyDescent="0.25">
      <c r="A753" s="41"/>
      <c r="B753" s="44"/>
      <c r="C753" s="44"/>
      <c r="D753" s="44"/>
      <c r="I753" s="45"/>
      <c r="K753" s="45"/>
    </row>
    <row r="754" spans="1:11" x14ac:dyDescent="0.25">
      <c r="A754" s="41"/>
      <c r="B754" s="44"/>
      <c r="C754" s="44"/>
      <c r="D754" s="44"/>
      <c r="I754" s="45"/>
      <c r="K754" s="45"/>
    </row>
    <row r="755" spans="1:11" x14ac:dyDescent="0.25">
      <c r="A755" s="41"/>
      <c r="B755" s="44"/>
      <c r="C755" s="44"/>
      <c r="D755" s="44"/>
      <c r="I755" s="45"/>
      <c r="K755" s="45"/>
    </row>
    <row r="756" spans="1:11" x14ac:dyDescent="0.25">
      <c r="A756" s="41"/>
      <c r="B756" s="44"/>
      <c r="C756" s="44"/>
      <c r="D756" s="44"/>
      <c r="I756" s="45"/>
      <c r="K756" s="45"/>
    </row>
    <row r="757" spans="1:11" x14ac:dyDescent="0.25">
      <c r="A757" s="41"/>
      <c r="B757" s="44"/>
      <c r="C757" s="44"/>
      <c r="D757" s="44"/>
      <c r="I757" s="45"/>
      <c r="K757" s="45"/>
    </row>
    <row r="758" spans="1:11" x14ac:dyDescent="0.25">
      <c r="A758" s="41"/>
      <c r="B758" s="44"/>
      <c r="C758" s="44"/>
      <c r="D758" s="44"/>
      <c r="I758" s="45"/>
      <c r="K758" s="45"/>
    </row>
    <row r="759" spans="1:11" x14ac:dyDescent="0.25">
      <c r="A759" s="41"/>
      <c r="B759" s="44"/>
      <c r="C759" s="44"/>
      <c r="D759" s="44"/>
      <c r="I759" s="45"/>
      <c r="K759" s="45"/>
    </row>
    <row r="760" spans="1:11" x14ac:dyDescent="0.25">
      <c r="A760" s="41"/>
      <c r="B760" s="44"/>
      <c r="C760" s="44"/>
      <c r="D760" s="44"/>
      <c r="I760" s="45"/>
      <c r="K760" s="45"/>
    </row>
    <row r="761" spans="1:11" x14ac:dyDescent="0.25">
      <c r="A761" s="41"/>
      <c r="B761" s="44"/>
      <c r="C761" s="44"/>
      <c r="D761" s="44"/>
      <c r="I761" s="45"/>
      <c r="K761" s="45"/>
    </row>
    <row r="762" spans="1:11" x14ac:dyDescent="0.25">
      <c r="A762" s="41"/>
      <c r="B762" s="44"/>
      <c r="C762" s="44"/>
      <c r="D762" s="44"/>
      <c r="I762" s="45"/>
      <c r="K762" s="45"/>
    </row>
    <row r="763" spans="1:11" x14ac:dyDescent="0.25">
      <c r="A763" s="41"/>
      <c r="B763" s="44"/>
      <c r="C763" s="44"/>
      <c r="D763" s="44"/>
      <c r="I763" s="45"/>
      <c r="K763" s="45"/>
    </row>
    <row r="764" spans="1:11" x14ac:dyDescent="0.25">
      <c r="A764" s="41"/>
      <c r="B764" s="44"/>
      <c r="C764" s="44"/>
      <c r="D764" s="44"/>
      <c r="I764" s="45"/>
      <c r="K764" s="45"/>
    </row>
    <row r="765" spans="1:11" x14ac:dyDescent="0.25">
      <c r="A765" s="41"/>
      <c r="B765" s="44"/>
      <c r="C765" s="44"/>
      <c r="D765" s="44"/>
      <c r="I765" s="45"/>
      <c r="K765" s="45"/>
    </row>
    <row r="766" spans="1:11" x14ac:dyDescent="0.25">
      <c r="A766" s="41"/>
      <c r="B766" s="44"/>
      <c r="C766" s="44"/>
      <c r="D766" s="44"/>
      <c r="I766" s="45"/>
      <c r="K766" s="45"/>
    </row>
    <row r="767" spans="1:11" x14ac:dyDescent="0.25">
      <c r="A767" s="41"/>
      <c r="B767" s="44"/>
      <c r="C767" s="44"/>
      <c r="D767" s="44"/>
      <c r="I767" s="45"/>
      <c r="K767" s="45"/>
    </row>
    <row r="768" spans="1:11" x14ac:dyDescent="0.25">
      <c r="A768" s="41"/>
      <c r="B768" s="44"/>
      <c r="C768" s="44"/>
      <c r="D768" s="44"/>
      <c r="I768" s="45"/>
      <c r="K768" s="45"/>
    </row>
    <row r="769" spans="1:11" x14ac:dyDescent="0.25">
      <c r="A769" s="41"/>
      <c r="B769" s="44"/>
      <c r="C769" s="44"/>
      <c r="D769" s="44"/>
      <c r="I769" s="45"/>
      <c r="K769" s="45"/>
    </row>
    <row r="770" spans="1:11" x14ac:dyDescent="0.25">
      <c r="A770" s="41"/>
      <c r="B770" s="44"/>
      <c r="C770" s="44"/>
      <c r="D770" s="44"/>
      <c r="I770" s="45"/>
      <c r="K770" s="45"/>
    </row>
    <row r="771" spans="1:11" x14ac:dyDescent="0.25">
      <c r="A771" s="41"/>
      <c r="B771" s="44"/>
      <c r="C771" s="44"/>
      <c r="D771" s="44"/>
      <c r="I771" s="45"/>
      <c r="K771" s="45"/>
    </row>
    <row r="772" spans="1:11" x14ac:dyDescent="0.25">
      <c r="A772" s="41"/>
      <c r="B772" s="44"/>
      <c r="C772" s="44"/>
      <c r="D772" s="44"/>
      <c r="I772" s="45"/>
      <c r="K772" s="45"/>
    </row>
    <row r="773" spans="1:11" x14ac:dyDescent="0.25">
      <c r="A773" s="41"/>
      <c r="B773" s="44"/>
      <c r="C773" s="44"/>
      <c r="D773" s="44"/>
      <c r="I773" s="45"/>
      <c r="K773" s="45"/>
    </row>
    <row r="774" spans="1:11" x14ac:dyDescent="0.25">
      <c r="A774" s="41"/>
      <c r="B774" s="44"/>
      <c r="C774" s="44"/>
      <c r="D774" s="44"/>
      <c r="I774" s="45"/>
      <c r="K774" s="45"/>
    </row>
    <row r="775" spans="1:11" x14ac:dyDescent="0.25">
      <c r="A775" s="41"/>
      <c r="B775" s="44"/>
      <c r="C775" s="44"/>
      <c r="D775" s="44"/>
      <c r="I775" s="45"/>
      <c r="K775" s="45"/>
    </row>
    <row r="776" spans="1:11" x14ac:dyDescent="0.25">
      <c r="A776" s="41"/>
      <c r="B776" s="44"/>
      <c r="C776" s="44"/>
      <c r="D776" s="44"/>
      <c r="I776" s="45"/>
      <c r="K776" s="45"/>
    </row>
    <row r="777" spans="1:11" x14ac:dyDescent="0.25">
      <c r="A777" s="41"/>
      <c r="B777" s="44"/>
      <c r="C777" s="44"/>
      <c r="D777" s="44"/>
      <c r="I777" s="45"/>
      <c r="K777" s="45"/>
    </row>
    <row r="778" spans="1:11" x14ac:dyDescent="0.25">
      <c r="A778" s="41"/>
      <c r="B778" s="44"/>
      <c r="C778" s="44"/>
      <c r="D778" s="44"/>
      <c r="I778" s="45"/>
      <c r="K778" s="45"/>
    </row>
    <row r="779" spans="1:11" x14ac:dyDescent="0.25">
      <c r="A779" s="41"/>
      <c r="B779" s="44"/>
      <c r="C779" s="44"/>
      <c r="D779" s="44"/>
      <c r="I779" s="45"/>
      <c r="K779" s="45"/>
    </row>
    <row r="780" spans="1:11" x14ac:dyDescent="0.25">
      <c r="A780" s="41"/>
      <c r="B780" s="44"/>
      <c r="C780" s="44"/>
      <c r="D780" s="44"/>
      <c r="I780" s="45"/>
      <c r="K780" s="45"/>
    </row>
    <row r="781" spans="1:11" x14ac:dyDescent="0.25">
      <c r="A781" s="41"/>
      <c r="B781" s="44"/>
      <c r="C781" s="44"/>
      <c r="D781" s="44"/>
      <c r="I781" s="45"/>
      <c r="K781" s="45"/>
    </row>
    <row r="782" spans="1:11" x14ac:dyDescent="0.25">
      <c r="A782" s="41"/>
      <c r="B782" s="44"/>
      <c r="C782" s="44"/>
      <c r="D782" s="44"/>
      <c r="I782" s="45"/>
      <c r="K782" s="45"/>
    </row>
    <row r="783" spans="1:11" x14ac:dyDescent="0.25">
      <c r="A783" s="41"/>
      <c r="B783" s="44"/>
      <c r="C783" s="44"/>
      <c r="D783" s="44"/>
      <c r="I783" s="45"/>
      <c r="K783" s="45"/>
    </row>
    <row r="784" spans="1:11" x14ac:dyDescent="0.25">
      <c r="A784" s="41"/>
      <c r="B784" s="44"/>
      <c r="C784" s="44"/>
      <c r="D784" s="44"/>
      <c r="I784" s="45"/>
      <c r="K784" s="45"/>
    </row>
    <row r="785" spans="1:11" x14ac:dyDescent="0.25">
      <c r="A785" s="41"/>
      <c r="B785" s="44"/>
      <c r="C785" s="44"/>
      <c r="D785" s="44"/>
      <c r="I785" s="45"/>
      <c r="K785" s="45"/>
    </row>
    <row r="786" spans="1:11" x14ac:dyDescent="0.25">
      <c r="A786" s="41"/>
      <c r="B786" s="44"/>
      <c r="C786" s="44"/>
      <c r="D786" s="44"/>
      <c r="I786" s="45"/>
      <c r="K786" s="45"/>
    </row>
    <row r="787" spans="1:11" x14ac:dyDescent="0.25">
      <c r="A787" s="41"/>
      <c r="B787" s="44"/>
      <c r="C787" s="44"/>
      <c r="D787" s="44"/>
      <c r="I787" s="45"/>
      <c r="K787" s="45"/>
    </row>
    <row r="788" spans="1:11" x14ac:dyDescent="0.25">
      <c r="A788" s="41"/>
      <c r="B788" s="44"/>
      <c r="C788" s="44"/>
      <c r="D788" s="44"/>
      <c r="I788" s="45"/>
      <c r="K788" s="45"/>
    </row>
    <row r="789" spans="1:11" x14ac:dyDescent="0.25">
      <c r="A789" s="41"/>
      <c r="B789" s="44"/>
      <c r="C789" s="44"/>
      <c r="D789" s="44"/>
      <c r="I789" s="45"/>
      <c r="K789" s="45"/>
    </row>
    <row r="790" spans="1:11" x14ac:dyDescent="0.25">
      <c r="A790" s="41"/>
      <c r="B790" s="44"/>
      <c r="C790" s="44"/>
      <c r="D790" s="44"/>
      <c r="I790" s="45"/>
      <c r="K790" s="45"/>
    </row>
    <row r="791" spans="1:11" x14ac:dyDescent="0.25">
      <c r="A791" s="41"/>
      <c r="B791" s="44"/>
      <c r="C791" s="44"/>
      <c r="D791" s="44"/>
      <c r="I791" s="45"/>
      <c r="K791" s="45"/>
    </row>
    <row r="792" spans="1:11" x14ac:dyDescent="0.25">
      <c r="A792" s="41"/>
      <c r="B792" s="44"/>
      <c r="C792" s="44"/>
      <c r="D792" s="44"/>
      <c r="I792" s="45"/>
      <c r="K792" s="45"/>
    </row>
    <row r="793" spans="1:11" x14ac:dyDescent="0.25">
      <c r="A793" s="41"/>
      <c r="B793" s="44"/>
      <c r="C793" s="44"/>
      <c r="D793" s="44"/>
      <c r="I793" s="45"/>
      <c r="K793" s="45"/>
    </row>
    <row r="794" spans="1:11" x14ac:dyDescent="0.25">
      <c r="A794" s="41"/>
      <c r="B794" s="44"/>
      <c r="C794" s="44"/>
      <c r="D794" s="44"/>
      <c r="I794" s="45"/>
      <c r="K794" s="45"/>
    </row>
    <row r="795" spans="1:11" x14ac:dyDescent="0.25">
      <c r="A795" s="41"/>
      <c r="B795" s="44"/>
      <c r="C795" s="44"/>
      <c r="D795" s="44"/>
      <c r="I795" s="45"/>
      <c r="K795" s="45"/>
    </row>
    <row r="796" spans="1:11" x14ac:dyDescent="0.25">
      <c r="A796" s="41"/>
      <c r="B796" s="44"/>
      <c r="C796" s="44"/>
      <c r="D796" s="44"/>
      <c r="I796" s="45"/>
      <c r="K796" s="45"/>
    </row>
    <row r="797" spans="1:11" x14ac:dyDescent="0.25">
      <c r="A797" s="41"/>
      <c r="B797" s="44"/>
      <c r="C797" s="44"/>
      <c r="D797" s="44"/>
      <c r="I797" s="45"/>
      <c r="K797" s="45"/>
    </row>
    <row r="798" spans="1:11" x14ac:dyDescent="0.25">
      <c r="A798" s="41"/>
      <c r="B798" s="44"/>
      <c r="C798" s="44"/>
      <c r="D798" s="44"/>
      <c r="I798" s="45"/>
      <c r="K798" s="45"/>
    </row>
    <row r="799" spans="1:11" x14ac:dyDescent="0.25">
      <c r="A799" s="41"/>
      <c r="B799" s="44"/>
      <c r="C799" s="44"/>
      <c r="D799" s="44"/>
      <c r="I799" s="45"/>
      <c r="K799" s="45"/>
    </row>
    <row r="800" spans="1:11" x14ac:dyDescent="0.25">
      <c r="A800" s="41"/>
      <c r="B800" s="44"/>
      <c r="C800" s="44"/>
      <c r="D800" s="44"/>
      <c r="I800" s="45"/>
      <c r="K800" s="45"/>
    </row>
    <row r="801" spans="1:11" x14ac:dyDescent="0.25">
      <c r="A801" s="41"/>
      <c r="B801" s="44"/>
      <c r="C801" s="44"/>
      <c r="D801" s="44"/>
      <c r="I801" s="45"/>
      <c r="K801" s="45"/>
    </row>
    <row r="802" spans="1:11" x14ac:dyDescent="0.25">
      <c r="A802" s="41"/>
      <c r="B802" s="44"/>
      <c r="C802" s="44"/>
      <c r="D802" s="44"/>
      <c r="I802" s="45"/>
      <c r="K802" s="45"/>
    </row>
    <row r="803" spans="1:11" x14ac:dyDescent="0.25">
      <c r="A803" s="41"/>
      <c r="B803" s="44"/>
      <c r="C803" s="44"/>
      <c r="D803" s="44"/>
      <c r="I803" s="45"/>
      <c r="K803" s="45"/>
    </row>
    <row r="804" spans="1:11" x14ac:dyDescent="0.25">
      <c r="A804" s="41"/>
      <c r="B804" s="44"/>
      <c r="C804" s="44"/>
      <c r="D804" s="44"/>
      <c r="I804" s="45"/>
      <c r="K804" s="45"/>
    </row>
    <row r="805" spans="1:11" x14ac:dyDescent="0.25">
      <c r="A805" s="41"/>
      <c r="B805" s="44"/>
      <c r="C805" s="44"/>
      <c r="D805" s="44"/>
      <c r="I805" s="45"/>
      <c r="K805" s="45"/>
    </row>
    <row r="806" spans="1:11" x14ac:dyDescent="0.25">
      <c r="A806" s="41"/>
      <c r="B806" s="44"/>
      <c r="C806" s="44"/>
      <c r="D806" s="44"/>
      <c r="I806" s="45"/>
      <c r="K806" s="45"/>
    </row>
    <row r="807" spans="1:11" x14ac:dyDescent="0.25">
      <c r="A807" s="41"/>
      <c r="B807" s="44"/>
      <c r="C807" s="44"/>
      <c r="D807" s="44"/>
      <c r="I807" s="45"/>
      <c r="K807" s="45"/>
    </row>
    <row r="808" spans="1:11" x14ac:dyDescent="0.25">
      <c r="A808" s="41"/>
      <c r="B808" s="44"/>
      <c r="C808" s="44"/>
      <c r="D808" s="44"/>
      <c r="I808" s="45"/>
      <c r="K808" s="45"/>
    </row>
    <row r="809" spans="1:11" x14ac:dyDescent="0.25">
      <c r="A809" s="41"/>
      <c r="B809" s="44"/>
      <c r="C809" s="44"/>
      <c r="D809" s="44"/>
      <c r="I809" s="45"/>
      <c r="K809" s="45"/>
    </row>
    <row r="810" spans="1:11" x14ac:dyDescent="0.25">
      <c r="A810" s="41"/>
      <c r="B810" s="44"/>
      <c r="C810" s="44"/>
      <c r="D810" s="44"/>
      <c r="I810" s="45"/>
      <c r="K810" s="45"/>
    </row>
    <row r="811" spans="1:11" x14ac:dyDescent="0.25">
      <c r="A811" s="41"/>
      <c r="B811" s="44"/>
      <c r="C811" s="44"/>
      <c r="D811" s="44"/>
      <c r="I811" s="45"/>
      <c r="K811" s="45"/>
    </row>
    <row r="812" spans="1:11" x14ac:dyDescent="0.25">
      <c r="A812" s="41"/>
      <c r="B812" s="44"/>
      <c r="C812" s="44"/>
      <c r="D812" s="44"/>
      <c r="I812" s="45"/>
      <c r="K812" s="45"/>
    </row>
    <row r="813" spans="1:11" x14ac:dyDescent="0.25">
      <c r="A813" s="41"/>
      <c r="B813" s="44"/>
      <c r="C813" s="44"/>
      <c r="D813" s="44"/>
      <c r="I813" s="45"/>
      <c r="K813" s="45"/>
    </row>
    <row r="814" spans="1:11" x14ac:dyDescent="0.25">
      <c r="A814" s="41"/>
      <c r="B814" s="44"/>
      <c r="C814" s="44"/>
      <c r="D814" s="44"/>
      <c r="I814" s="45"/>
      <c r="K814" s="45"/>
    </row>
    <row r="815" spans="1:11" x14ac:dyDescent="0.25">
      <c r="A815" s="41"/>
      <c r="B815" s="44"/>
      <c r="C815" s="44"/>
      <c r="D815" s="44"/>
      <c r="I815" s="45"/>
      <c r="K815" s="45"/>
    </row>
    <row r="816" spans="1:11" x14ac:dyDescent="0.25">
      <c r="A816" s="41"/>
      <c r="B816" s="44"/>
      <c r="C816" s="44"/>
      <c r="D816" s="44"/>
      <c r="I816" s="45"/>
      <c r="K816" s="45"/>
    </row>
    <row r="817" spans="1:11" x14ac:dyDescent="0.25">
      <c r="A817" s="41"/>
      <c r="B817" s="44"/>
      <c r="C817" s="44"/>
      <c r="D817" s="44"/>
      <c r="I817" s="45"/>
      <c r="K817" s="45"/>
    </row>
    <row r="818" spans="1:11" x14ac:dyDescent="0.25">
      <c r="A818" s="41"/>
      <c r="B818" s="44"/>
      <c r="C818" s="44"/>
      <c r="D818" s="44"/>
      <c r="I818" s="45"/>
      <c r="K818" s="45"/>
    </row>
    <row r="819" spans="1:11" x14ac:dyDescent="0.25">
      <c r="A819" s="41"/>
      <c r="B819" s="44"/>
      <c r="C819" s="44"/>
      <c r="D819" s="44"/>
      <c r="I819" s="45"/>
      <c r="K819" s="45"/>
    </row>
    <row r="820" spans="1:11" x14ac:dyDescent="0.25">
      <c r="A820" s="41"/>
      <c r="B820" s="44"/>
      <c r="C820" s="44"/>
      <c r="D820" s="44"/>
      <c r="I820" s="45"/>
      <c r="K820" s="45"/>
    </row>
    <row r="821" spans="1:11" x14ac:dyDescent="0.25">
      <c r="A821" s="41"/>
      <c r="B821" s="44"/>
      <c r="C821" s="44"/>
      <c r="D821" s="44"/>
      <c r="I821" s="45"/>
      <c r="K821" s="45"/>
    </row>
    <row r="822" spans="1:11" x14ac:dyDescent="0.25">
      <c r="A822" s="41"/>
      <c r="B822" s="44"/>
      <c r="C822" s="44"/>
      <c r="D822" s="44"/>
      <c r="I822" s="45"/>
      <c r="K822" s="45"/>
    </row>
    <row r="823" spans="1:11" x14ac:dyDescent="0.25">
      <c r="A823" s="41"/>
      <c r="B823" s="44"/>
      <c r="C823" s="44"/>
      <c r="D823" s="44"/>
      <c r="I823" s="45"/>
      <c r="K823" s="45"/>
    </row>
    <row r="824" spans="1:11" x14ac:dyDescent="0.25">
      <c r="A824" s="41"/>
      <c r="B824" s="44"/>
      <c r="C824" s="44"/>
      <c r="D824" s="44"/>
      <c r="I824" s="45"/>
      <c r="K824" s="45"/>
    </row>
    <row r="825" spans="1:11" x14ac:dyDescent="0.25">
      <c r="A825" s="41"/>
      <c r="B825" s="44"/>
      <c r="C825" s="44"/>
      <c r="D825" s="44"/>
      <c r="I825" s="45"/>
      <c r="K825" s="45"/>
    </row>
    <row r="826" spans="1:11" x14ac:dyDescent="0.25">
      <c r="A826" s="41"/>
      <c r="B826" s="44"/>
      <c r="C826" s="44"/>
      <c r="D826" s="44"/>
      <c r="I826" s="45"/>
      <c r="K826" s="45"/>
    </row>
    <row r="827" spans="1:11" x14ac:dyDescent="0.25">
      <c r="A827" s="41"/>
      <c r="B827" s="44"/>
      <c r="C827" s="44"/>
      <c r="D827" s="44"/>
      <c r="I827" s="45"/>
      <c r="K827" s="45"/>
    </row>
    <row r="828" spans="1:11" x14ac:dyDescent="0.25">
      <c r="A828" s="41"/>
      <c r="B828" s="44"/>
      <c r="C828" s="44"/>
      <c r="D828" s="44"/>
      <c r="I828" s="45"/>
      <c r="K828" s="45"/>
    </row>
    <row r="829" spans="1:11" x14ac:dyDescent="0.25">
      <c r="A829" s="41"/>
      <c r="B829" s="44"/>
      <c r="C829" s="44"/>
      <c r="D829" s="44"/>
      <c r="I829" s="45"/>
      <c r="K829" s="45"/>
    </row>
    <row r="830" spans="1:11" x14ac:dyDescent="0.25">
      <c r="A830" s="41"/>
      <c r="B830" s="44"/>
      <c r="C830" s="44"/>
      <c r="D830" s="44"/>
      <c r="I830" s="45"/>
      <c r="K830" s="45"/>
    </row>
    <row r="831" spans="1:11" x14ac:dyDescent="0.25">
      <c r="A831" s="41"/>
      <c r="B831" s="44"/>
      <c r="C831" s="44"/>
      <c r="D831" s="44"/>
      <c r="I831" s="45"/>
      <c r="K831" s="45"/>
    </row>
    <row r="832" spans="1:11" x14ac:dyDescent="0.25">
      <c r="A832" s="41"/>
      <c r="B832" s="44"/>
      <c r="C832" s="44"/>
      <c r="D832" s="44"/>
      <c r="I832" s="45"/>
      <c r="K832" s="45"/>
    </row>
    <row r="833" spans="1:11" x14ac:dyDescent="0.25">
      <c r="A833" s="41"/>
      <c r="B833" s="44"/>
      <c r="C833" s="44"/>
      <c r="D833" s="44"/>
      <c r="I833" s="45"/>
      <c r="K833" s="45"/>
    </row>
    <row r="834" spans="1:11" x14ac:dyDescent="0.25">
      <c r="A834" s="41"/>
      <c r="B834" s="44"/>
      <c r="C834" s="44"/>
      <c r="D834" s="44"/>
      <c r="I834" s="45"/>
      <c r="K834" s="45"/>
    </row>
    <row r="835" spans="1:11" x14ac:dyDescent="0.25">
      <c r="A835" s="41"/>
      <c r="B835" s="44"/>
      <c r="C835" s="44"/>
      <c r="D835" s="44"/>
      <c r="I835" s="45"/>
      <c r="K835" s="45"/>
    </row>
    <row r="836" spans="1:11" x14ac:dyDescent="0.25">
      <c r="A836" s="41"/>
      <c r="B836" s="44"/>
      <c r="C836" s="44"/>
      <c r="D836" s="44"/>
      <c r="I836" s="45"/>
      <c r="K836" s="45"/>
    </row>
    <row r="837" spans="1:11" x14ac:dyDescent="0.25">
      <c r="A837" s="41"/>
      <c r="B837" s="44"/>
      <c r="C837" s="44"/>
      <c r="D837" s="44"/>
      <c r="I837" s="45"/>
      <c r="K837" s="45"/>
    </row>
    <row r="838" spans="1:11" x14ac:dyDescent="0.25">
      <c r="A838" s="41"/>
      <c r="B838" s="44"/>
      <c r="C838" s="44"/>
      <c r="D838" s="44"/>
      <c r="I838" s="45"/>
      <c r="K838" s="45"/>
    </row>
    <row r="839" spans="1:11" x14ac:dyDescent="0.25">
      <c r="A839" s="41"/>
      <c r="B839" s="44"/>
      <c r="C839" s="44"/>
      <c r="D839" s="44"/>
      <c r="I839" s="45"/>
      <c r="K839" s="45"/>
    </row>
    <row r="840" spans="1:11" x14ac:dyDescent="0.25">
      <c r="A840" s="41"/>
      <c r="B840" s="44"/>
      <c r="C840" s="44"/>
      <c r="D840" s="44"/>
      <c r="I840" s="45"/>
      <c r="K840" s="45"/>
    </row>
    <row r="841" spans="1:11" x14ac:dyDescent="0.25">
      <c r="A841" s="41"/>
      <c r="B841" s="44"/>
      <c r="C841" s="44"/>
      <c r="D841" s="44"/>
      <c r="I841" s="45"/>
      <c r="K841" s="45"/>
    </row>
    <row r="842" spans="1:11" x14ac:dyDescent="0.25">
      <c r="A842" s="41"/>
      <c r="B842" s="44"/>
      <c r="C842" s="44"/>
      <c r="D842" s="44"/>
      <c r="I842" s="45"/>
      <c r="K842" s="45"/>
    </row>
    <row r="843" spans="1:11" x14ac:dyDescent="0.25">
      <c r="A843" s="41"/>
      <c r="B843" s="44"/>
      <c r="C843" s="44"/>
      <c r="D843" s="44"/>
      <c r="I843" s="45"/>
      <c r="K843" s="45"/>
    </row>
    <row r="844" spans="1:11" x14ac:dyDescent="0.25">
      <c r="A844" s="41"/>
      <c r="B844" s="44"/>
      <c r="C844" s="44"/>
      <c r="D844" s="44"/>
      <c r="I844" s="45"/>
      <c r="K844" s="45"/>
    </row>
    <row r="845" spans="1:11" x14ac:dyDescent="0.25">
      <c r="A845" s="41"/>
      <c r="B845" s="44"/>
      <c r="C845" s="44"/>
      <c r="D845" s="44"/>
      <c r="I845" s="45"/>
      <c r="K845" s="45"/>
    </row>
    <row r="846" spans="1:11" x14ac:dyDescent="0.25">
      <c r="A846" s="41"/>
      <c r="B846" s="44"/>
      <c r="C846" s="44"/>
      <c r="D846" s="44"/>
      <c r="I846" s="45"/>
      <c r="K846" s="45"/>
    </row>
    <row r="847" spans="1:11" x14ac:dyDescent="0.25">
      <c r="A847" s="41"/>
      <c r="B847" s="44"/>
      <c r="C847" s="44"/>
      <c r="D847" s="44"/>
      <c r="I847" s="45"/>
      <c r="K847" s="45"/>
    </row>
    <row r="848" spans="1:11" x14ac:dyDescent="0.25">
      <c r="A848" s="41"/>
      <c r="B848" s="44"/>
      <c r="C848" s="44"/>
      <c r="D848" s="44"/>
      <c r="I848" s="45"/>
      <c r="K848" s="45"/>
    </row>
    <row r="849" spans="1:11" x14ac:dyDescent="0.25">
      <c r="A849" s="41"/>
      <c r="B849" s="44"/>
      <c r="C849" s="44"/>
      <c r="D849" s="44"/>
      <c r="I849" s="45"/>
      <c r="K849" s="45"/>
    </row>
    <row r="850" spans="1:11" x14ac:dyDescent="0.25">
      <c r="A850" s="41"/>
      <c r="B850" s="44"/>
      <c r="C850" s="44"/>
      <c r="D850" s="44"/>
      <c r="I850" s="45"/>
      <c r="K850" s="45"/>
    </row>
    <row r="851" spans="1:11" x14ac:dyDescent="0.25">
      <c r="A851" s="41"/>
      <c r="B851" s="44"/>
      <c r="C851" s="44"/>
      <c r="D851" s="44"/>
      <c r="I851" s="45"/>
      <c r="K851" s="45"/>
    </row>
    <row r="852" spans="1:11" x14ac:dyDescent="0.25">
      <c r="A852" s="41"/>
      <c r="B852" s="44"/>
      <c r="C852" s="44"/>
      <c r="D852" s="44"/>
      <c r="I852" s="45"/>
      <c r="K852" s="45"/>
    </row>
    <row r="853" spans="1:11" x14ac:dyDescent="0.25">
      <c r="A853" s="41"/>
      <c r="B853" s="44"/>
      <c r="C853" s="44"/>
      <c r="D853" s="44"/>
      <c r="I853" s="45"/>
      <c r="K853" s="45"/>
    </row>
    <row r="854" spans="1:11" x14ac:dyDescent="0.25">
      <c r="A854" s="41"/>
      <c r="B854" s="44"/>
      <c r="C854" s="44"/>
      <c r="D854" s="44"/>
      <c r="I854" s="45"/>
      <c r="K854" s="45"/>
    </row>
    <row r="855" spans="1:11" x14ac:dyDescent="0.25">
      <c r="A855" s="41"/>
      <c r="B855" s="44"/>
      <c r="C855" s="44"/>
      <c r="D855" s="44"/>
      <c r="I855" s="45"/>
      <c r="K855" s="45"/>
    </row>
    <row r="856" spans="1:11" x14ac:dyDescent="0.25">
      <c r="A856" s="41"/>
      <c r="B856" s="44"/>
      <c r="C856" s="44"/>
      <c r="D856" s="44"/>
      <c r="I856" s="45"/>
      <c r="K856" s="45"/>
    </row>
    <row r="857" spans="1:11" x14ac:dyDescent="0.25">
      <c r="A857" s="41"/>
      <c r="B857" s="44"/>
      <c r="C857" s="44"/>
      <c r="D857" s="44"/>
      <c r="I857" s="45"/>
      <c r="K857" s="45"/>
    </row>
    <row r="858" spans="1:11" x14ac:dyDescent="0.25">
      <c r="A858" s="41"/>
      <c r="B858" s="44"/>
      <c r="C858" s="44"/>
      <c r="D858" s="44"/>
      <c r="I858" s="45"/>
      <c r="K858" s="45"/>
    </row>
    <row r="859" spans="1:11" x14ac:dyDescent="0.25">
      <c r="A859" s="41"/>
      <c r="B859" s="44"/>
      <c r="C859" s="44"/>
      <c r="D859" s="44"/>
      <c r="I859" s="45"/>
      <c r="K859" s="45"/>
    </row>
    <row r="860" spans="1:11" x14ac:dyDescent="0.25">
      <c r="A860" s="41"/>
      <c r="B860" s="44"/>
      <c r="C860" s="44"/>
      <c r="D860" s="44"/>
      <c r="I860" s="45"/>
      <c r="K860" s="45"/>
    </row>
    <row r="861" spans="1:11" x14ac:dyDescent="0.25">
      <c r="A861" s="41"/>
      <c r="B861" s="44"/>
      <c r="C861" s="44"/>
      <c r="D861" s="44"/>
      <c r="I861" s="45"/>
      <c r="K861" s="45"/>
    </row>
    <row r="862" spans="1:11" x14ac:dyDescent="0.25">
      <c r="A862" s="41"/>
      <c r="B862" s="44"/>
      <c r="C862" s="44"/>
      <c r="D862" s="44"/>
      <c r="I862" s="45"/>
      <c r="K862" s="45"/>
    </row>
    <row r="863" spans="1:11" x14ac:dyDescent="0.25">
      <c r="A863" s="41"/>
      <c r="B863" s="44"/>
      <c r="C863" s="44"/>
      <c r="D863" s="44"/>
      <c r="I863" s="45"/>
      <c r="K863" s="45"/>
    </row>
    <row r="864" spans="1:11" x14ac:dyDescent="0.25">
      <c r="A864" s="41"/>
      <c r="B864" s="44"/>
      <c r="C864" s="44"/>
      <c r="D864" s="44"/>
      <c r="I864" s="45"/>
      <c r="K864" s="45"/>
    </row>
    <row r="865" spans="1:11" x14ac:dyDescent="0.25">
      <c r="A865" s="41"/>
      <c r="B865" s="44"/>
      <c r="C865" s="44"/>
      <c r="D865" s="44"/>
      <c r="I865" s="45"/>
      <c r="K865" s="45"/>
    </row>
    <row r="866" spans="1:11" x14ac:dyDescent="0.25">
      <c r="A866" s="41"/>
      <c r="B866" s="44"/>
      <c r="C866" s="44"/>
      <c r="D866" s="44"/>
      <c r="I866" s="45"/>
      <c r="K866" s="45"/>
    </row>
    <row r="867" spans="1:11" x14ac:dyDescent="0.25">
      <c r="A867" s="41"/>
      <c r="B867" s="44"/>
      <c r="C867" s="44"/>
      <c r="D867" s="44"/>
      <c r="I867" s="45"/>
      <c r="K867" s="45"/>
    </row>
    <row r="868" spans="1:11" x14ac:dyDescent="0.25">
      <c r="A868" s="41"/>
      <c r="B868" s="44"/>
      <c r="C868" s="44"/>
      <c r="D868" s="44"/>
      <c r="I868" s="45"/>
      <c r="K868" s="45"/>
    </row>
    <row r="869" spans="1:11" x14ac:dyDescent="0.25">
      <c r="A869" s="41"/>
      <c r="B869" s="44"/>
      <c r="C869" s="44"/>
      <c r="D869" s="44"/>
      <c r="I869" s="45"/>
      <c r="K869" s="45"/>
    </row>
    <row r="870" spans="1:11" x14ac:dyDescent="0.25">
      <c r="A870" s="41"/>
      <c r="B870" s="44"/>
      <c r="C870" s="44"/>
      <c r="D870" s="44"/>
      <c r="I870" s="45"/>
      <c r="K870" s="45"/>
    </row>
    <row r="871" spans="1:11" x14ac:dyDescent="0.25">
      <c r="A871" s="41"/>
      <c r="B871" s="44"/>
      <c r="C871" s="44"/>
      <c r="D871" s="44"/>
      <c r="I871" s="45"/>
      <c r="K871" s="45"/>
    </row>
    <row r="872" spans="1:11" x14ac:dyDescent="0.25">
      <c r="A872" s="41"/>
      <c r="B872" s="44"/>
      <c r="C872" s="44"/>
      <c r="D872" s="44"/>
      <c r="I872" s="45"/>
      <c r="K872" s="45"/>
    </row>
    <row r="873" spans="1:11" x14ac:dyDescent="0.25">
      <c r="A873" s="41"/>
      <c r="B873" s="44"/>
      <c r="C873" s="44"/>
      <c r="D873" s="44"/>
      <c r="I873" s="45"/>
      <c r="K873" s="45"/>
    </row>
    <row r="874" spans="1:11" x14ac:dyDescent="0.25">
      <c r="A874" s="41"/>
      <c r="B874" s="44"/>
      <c r="C874" s="44"/>
      <c r="D874" s="44"/>
      <c r="I874" s="45"/>
      <c r="K874" s="45"/>
    </row>
    <row r="875" spans="1:11" x14ac:dyDescent="0.25">
      <c r="A875" s="41"/>
      <c r="B875" s="44"/>
      <c r="C875" s="44"/>
      <c r="D875" s="44"/>
      <c r="I875" s="45"/>
      <c r="K875" s="45"/>
    </row>
    <row r="876" spans="1:11" x14ac:dyDescent="0.25">
      <c r="A876" s="41"/>
      <c r="B876" s="44"/>
      <c r="C876" s="44"/>
      <c r="D876" s="44"/>
      <c r="I876" s="45"/>
      <c r="K876" s="45"/>
    </row>
    <row r="877" spans="1:11" x14ac:dyDescent="0.25">
      <c r="A877" s="41"/>
      <c r="B877" s="44"/>
      <c r="C877" s="44"/>
      <c r="D877" s="44"/>
      <c r="I877" s="45"/>
      <c r="K877" s="45"/>
    </row>
    <row r="878" spans="1:11" x14ac:dyDescent="0.25">
      <c r="A878" s="41"/>
      <c r="B878" s="44"/>
      <c r="C878" s="44"/>
      <c r="D878" s="44"/>
      <c r="I878" s="45"/>
      <c r="K878" s="45"/>
    </row>
    <row r="879" spans="1:11" x14ac:dyDescent="0.25">
      <c r="A879" s="41"/>
      <c r="B879" s="44"/>
      <c r="C879" s="44"/>
      <c r="D879" s="44"/>
      <c r="I879" s="45"/>
      <c r="K879" s="45"/>
    </row>
    <row r="880" spans="1:11" x14ac:dyDescent="0.25">
      <c r="A880" s="41"/>
      <c r="B880" s="44"/>
      <c r="C880" s="44"/>
      <c r="D880" s="44"/>
      <c r="I880" s="45"/>
      <c r="K880" s="45"/>
    </row>
    <row r="881" spans="1:11" x14ac:dyDescent="0.25">
      <c r="A881" s="41"/>
      <c r="B881" s="44"/>
      <c r="C881" s="44"/>
      <c r="D881" s="44"/>
      <c r="I881" s="45"/>
      <c r="K881" s="45"/>
    </row>
    <row r="882" spans="1:11" x14ac:dyDescent="0.25">
      <c r="A882" s="41"/>
      <c r="B882" s="44"/>
      <c r="C882" s="44"/>
      <c r="D882" s="44"/>
      <c r="I882" s="45"/>
      <c r="K882" s="45"/>
    </row>
    <row r="883" spans="1:11" x14ac:dyDescent="0.25">
      <c r="A883" s="41"/>
      <c r="B883" s="44"/>
      <c r="C883" s="44"/>
      <c r="D883" s="44"/>
      <c r="I883" s="45"/>
      <c r="K883" s="45"/>
    </row>
    <row r="884" spans="1:11" x14ac:dyDescent="0.25">
      <c r="A884" s="41"/>
      <c r="B884" s="44"/>
      <c r="C884" s="44"/>
      <c r="D884" s="44"/>
      <c r="I884" s="45"/>
      <c r="K884" s="45"/>
    </row>
    <row r="885" spans="1:11" x14ac:dyDescent="0.25">
      <c r="A885" s="41"/>
      <c r="B885" s="44"/>
      <c r="C885" s="44"/>
      <c r="D885" s="44"/>
      <c r="I885" s="45"/>
      <c r="K885" s="45"/>
    </row>
    <row r="886" spans="1:11" x14ac:dyDescent="0.25">
      <c r="A886" s="41"/>
      <c r="B886" s="44"/>
      <c r="C886" s="44"/>
      <c r="D886" s="44"/>
      <c r="I886" s="45"/>
      <c r="K886" s="45"/>
    </row>
    <row r="887" spans="1:11" x14ac:dyDescent="0.25">
      <c r="A887" s="41"/>
      <c r="B887" s="44"/>
      <c r="C887" s="44"/>
      <c r="D887" s="44"/>
      <c r="I887" s="45"/>
      <c r="K887" s="45"/>
    </row>
    <row r="888" spans="1:11" x14ac:dyDescent="0.25">
      <c r="A888" s="41"/>
      <c r="B888" s="44"/>
      <c r="C888" s="44"/>
      <c r="D888" s="44"/>
      <c r="I888" s="45"/>
      <c r="K888" s="45"/>
    </row>
    <row r="889" spans="1:11" x14ac:dyDescent="0.25">
      <c r="A889" s="41"/>
      <c r="B889" s="44"/>
      <c r="C889" s="44"/>
      <c r="D889" s="44"/>
      <c r="I889" s="45"/>
      <c r="K889" s="45"/>
    </row>
    <row r="890" spans="1:11" x14ac:dyDescent="0.25">
      <c r="A890" s="41"/>
      <c r="B890" s="44"/>
      <c r="C890" s="44"/>
      <c r="D890" s="44"/>
      <c r="I890" s="45"/>
      <c r="K890" s="45"/>
    </row>
    <row r="891" spans="1:11" x14ac:dyDescent="0.25">
      <c r="A891" s="41"/>
      <c r="B891" s="44"/>
      <c r="C891" s="44"/>
      <c r="D891" s="44"/>
      <c r="I891" s="45"/>
      <c r="K891" s="45"/>
    </row>
    <row r="892" spans="1:11" x14ac:dyDescent="0.25">
      <c r="A892" s="41"/>
      <c r="B892" s="44"/>
      <c r="C892" s="44"/>
      <c r="D892" s="44"/>
      <c r="I892" s="45"/>
      <c r="K892" s="45"/>
    </row>
    <row r="893" spans="1:11" x14ac:dyDescent="0.25">
      <c r="A893" s="41"/>
      <c r="B893" s="44"/>
      <c r="C893" s="44"/>
      <c r="D893" s="44"/>
      <c r="I893" s="45"/>
      <c r="K893" s="45"/>
    </row>
    <row r="894" spans="1:11" x14ac:dyDescent="0.25">
      <c r="A894" s="41"/>
      <c r="B894" s="44"/>
      <c r="C894" s="44"/>
      <c r="D894" s="44"/>
      <c r="I894" s="45"/>
      <c r="K894" s="45"/>
    </row>
    <row r="895" spans="1:11" x14ac:dyDescent="0.25">
      <c r="A895" s="41"/>
      <c r="B895" s="44"/>
      <c r="C895" s="44"/>
      <c r="D895" s="44"/>
      <c r="I895" s="45"/>
      <c r="K895" s="45"/>
    </row>
    <row r="896" spans="1:11" x14ac:dyDescent="0.25">
      <c r="A896" s="41"/>
      <c r="B896" s="44"/>
      <c r="C896" s="44"/>
      <c r="D896" s="44"/>
      <c r="I896" s="45"/>
      <c r="K896" s="45"/>
    </row>
    <row r="897" spans="1:11" x14ac:dyDescent="0.25">
      <c r="A897" s="41"/>
      <c r="B897" s="44"/>
      <c r="C897" s="44"/>
      <c r="D897" s="44"/>
      <c r="I897" s="45"/>
      <c r="K897" s="45"/>
    </row>
    <row r="898" spans="1:11" x14ac:dyDescent="0.25">
      <c r="A898" s="41"/>
      <c r="B898" s="44"/>
      <c r="C898" s="44"/>
      <c r="D898" s="44"/>
      <c r="I898" s="45"/>
      <c r="K898" s="45"/>
    </row>
    <row r="899" spans="1:11" x14ac:dyDescent="0.25">
      <c r="A899" s="41"/>
      <c r="B899" s="44"/>
      <c r="C899" s="44"/>
      <c r="D899" s="44"/>
      <c r="I899" s="45"/>
      <c r="K899" s="45"/>
    </row>
    <row r="900" spans="1:11" x14ac:dyDescent="0.25">
      <c r="A900" s="41"/>
      <c r="B900" s="44"/>
      <c r="C900" s="44"/>
      <c r="D900" s="44"/>
      <c r="I900" s="45"/>
      <c r="K900" s="45"/>
    </row>
    <row r="901" spans="1:11" x14ac:dyDescent="0.25">
      <c r="A901" s="41"/>
      <c r="B901" s="44"/>
      <c r="C901" s="44"/>
      <c r="D901" s="44"/>
      <c r="I901" s="45"/>
      <c r="K901" s="45"/>
    </row>
    <row r="902" spans="1:11" x14ac:dyDescent="0.25">
      <c r="A902" s="41"/>
      <c r="B902" s="44"/>
      <c r="C902" s="44"/>
      <c r="D902" s="44"/>
      <c r="I902" s="45"/>
      <c r="K902" s="45"/>
    </row>
    <row r="903" spans="1:11" x14ac:dyDescent="0.25">
      <c r="A903" s="41"/>
      <c r="B903" s="44"/>
      <c r="C903" s="44"/>
      <c r="D903" s="44"/>
      <c r="I903" s="45"/>
      <c r="K903" s="45"/>
    </row>
    <row r="904" spans="1:11" x14ac:dyDescent="0.25">
      <c r="A904" s="41"/>
      <c r="B904" s="44"/>
      <c r="C904" s="44"/>
      <c r="D904" s="44"/>
      <c r="I904" s="45"/>
      <c r="K904" s="45"/>
    </row>
    <row r="905" spans="1:11" x14ac:dyDescent="0.25">
      <c r="A905" s="41"/>
      <c r="B905" s="44"/>
      <c r="C905" s="44"/>
      <c r="D905" s="44"/>
      <c r="I905" s="45"/>
      <c r="K905" s="45"/>
    </row>
    <row r="906" spans="1:11" x14ac:dyDescent="0.25">
      <c r="A906" s="41"/>
      <c r="B906" s="44"/>
      <c r="C906" s="44"/>
      <c r="D906" s="44"/>
      <c r="I906" s="45"/>
      <c r="K906" s="45"/>
    </row>
    <row r="907" spans="1:11" x14ac:dyDescent="0.25">
      <c r="A907" s="41"/>
      <c r="B907" s="44"/>
      <c r="C907" s="44"/>
      <c r="D907" s="44"/>
      <c r="I907" s="45"/>
      <c r="K907" s="45"/>
    </row>
    <row r="908" spans="1:11" x14ac:dyDescent="0.25">
      <c r="A908" s="41"/>
      <c r="B908" s="44"/>
      <c r="C908" s="44"/>
      <c r="D908" s="44"/>
      <c r="I908" s="45"/>
      <c r="K908" s="45"/>
    </row>
    <row r="909" spans="1:11" x14ac:dyDescent="0.25">
      <c r="A909" s="41"/>
      <c r="B909" s="44"/>
      <c r="C909" s="44"/>
      <c r="D909" s="44"/>
      <c r="I909" s="45"/>
      <c r="K909" s="45"/>
    </row>
    <row r="910" spans="1:11" x14ac:dyDescent="0.25">
      <c r="A910" s="41"/>
      <c r="B910" s="44"/>
      <c r="C910" s="44"/>
      <c r="D910" s="44"/>
      <c r="I910" s="45"/>
      <c r="K910" s="45"/>
    </row>
    <row r="911" spans="1:11" x14ac:dyDescent="0.25">
      <c r="A911" s="41"/>
      <c r="B911" s="44"/>
      <c r="C911" s="44"/>
      <c r="D911" s="44"/>
      <c r="I911" s="45"/>
      <c r="K911" s="45"/>
    </row>
    <row r="912" spans="1:11" x14ac:dyDescent="0.25">
      <c r="A912" s="41"/>
      <c r="B912" s="44"/>
      <c r="C912" s="44"/>
      <c r="D912" s="44"/>
      <c r="I912" s="45"/>
      <c r="K912" s="45"/>
    </row>
    <row r="913" spans="1:11" x14ac:dyDescent="0.25">
      <c r="A913" s="41"/>
      <c r="B913" s="44"/>
      <c r="C913" s="44"/>
      <c r="D913" s="44"/>
      <c r="I913" s="45"/>
      <c r="K913" s="45"/>
    </row>
    <row r="914" spans="1:11" x14ac:dyDescent="0.25">
      <c r="A914" s="41"/>
      <c r="B914" s="44"/>
      <c r="C914" s="44"/>
      <c r="D914" s="44"/>
      <c r="I914" s="45"/>
      <c r="K914" s="45"/>
    </row>
    <row r="915" spans="1:11" x14ac:dyDescent="0.25">
      <c r="A915" s="41"/>
      <c r="B915" s="44"/>
      <c r="C915" s="44"/>
      <c r="D915" s="44"/>
      <c r="I915" s="45"/>
      <c r="K915" s="45"/>
    </row>
    <row r="916" spans="1:11" x14ac:dyDescent="0.25">
      <c r="A916" s="41"/>
      <c r="B916" s="44"/>
      <c r="C916" s="44"/>
      <c r="D916" s="44"/>
      <c r="I916" s="45"/>
      <c r="K916" s="45"/>
    </row>
    <row r="917" spans="1:11" x14ac:dyDescent="0.25">
      <c r="A917" s="41"/>
      <c r="B917" s="44"/>
      <c r="C917" s="44"/>
      <c r="D917" s="44"/>
      <c r="I917" s="45"/>
      <c r="K917" s="45"/>
    </row>
    <row r="918" spans="1:11" x14ac:dyDescent="0.25">
      <c r="A918" s="41"/>
      <c r="B918" s="44"/>
      <c r="C918" s="44"/>
      <c r="D918" s="44"/>
      <c r="I918" s="45"/>
      <c r="K918" s="45"/>
    </row>
    <row r="919" spans="1:11" x14ac:dyDescent="0.25">
      <c r="A919" s="41"/>
      <c r="B919" s="44"/>
      <c r="C919" s="44"/>
      <c r="D919" s="44"/>
      <c r="I919" s="45"/>
      <c r="K919" s="45"/>
    </row>
    <row r="920" spans="1:11" x14ac:dyDescent="0.25">
      <c r="A920" s="41"/>
      <c r="B920" s="44"/>
      <c r="C920" s="44"/>
      <c r="D920" s="44"/>
      <c r="I920" s="45"/>
      <c r="K920" s="45"/>
    </row>
    <row r="921" spans="1:11" x14ac:dyDescent="0.25">
      <c r="A921" s="41"/>
      <c r="B921" s="44"/>
      <c r="C921" s="44"/>
      <c r="D921" s="44"/>
      <c r="I921" s="45"/>
      <c r="K921" s="45"/>
    </row>
    <row r="922" spans="1:11" x14ac:dyDescent="0.25">
      <c r="A922" s="41"/>
      <c r="B922" s="44"/>
      <c r="C922" s="44"/>
      <c r="D922" s="44"/>
      <c r="I922" s="45"/>
      <c r="K922" s="45"/>
    </row>
    <row r="923" spans="1:11" x14ac:dyDescent="0.25">
      <c r="A923" s="41"/>
      <c r="B923" s="44"/>
      <c r="C923" s="44"/>
      <c r="D923" s="44"/>
      <c r="I923" s="45"/>
      <c r="K923" s="45"/>
    </row>
    <row r="924" spans="1:11" x14ac:dyDescent="0.25">
      <c r="A924" s="41"/>
      <c r="B924" s="44"/>
      <c r="C924" s="44"/>
      <c r="D924" s="44"/>
      <c r="I924" s="45"/>
      <c r="K924" s="45"/>
    </row>
    <row r="925" spans="1:11" x14ac:dyDescent="0.25">
      <c r="A925" s="41"/>
      <c r="B925" s="44"/>
      <c r="C925" s="44"/>
      <c r="D925" s="44"/>
      <c r="I925" s="45"/>
      <c r="K925" s="45"/>
    </row>
    <row r="926" spans="1:11" x14ac:dyDescent="0.25">
      <c r="A926" s="41"/>
      <c r="B926" s="44"/>
      <c r="C926" s="44"/>
      <c r="D926" s="44"/>
      <c r="I926" s="45"/>
      <c r="K926" s="45"/>
    </row>
    <row r="927" spans="1:11" x14ac:dyDescent="0.25">
      <c r="A927" s="41"/>
      <c r="B927" s="44"/>
      <c r="C927" s="44"/>
      <c r="D927" s="44"/>
      <c r="I927" s="45"/>
      <c r="K927" s="45"/>
    </row>
    <row r="928" spans="1:11" x14ac:dyDescent="0.25">
      <c r="A928" s="41"/>
      <c r="B928" s="44"/>
      <c r="C928" s="44"/>
      <c r="D928" s="44"/>
      <c r="I928" s="45"/>
      <c r="K928" s="45"/>
    </row>
    <row r="929" spans="1:11" x14ac:dyDescent="0.25">
      <c r="A929" s="41"/>
      <c r="B929" s="44"/>
      <c r="C929" s="44"/>
      <c r="D929" s="44"/>
      <c r="I929" s="45"/>
      <c r="K929" s="45"/>
    </row>
    <row r="930" spans="1:11" x14ac:dyDescent="0.25">
      <c r="A930" s="41"/>
      <c r="B930" s="44"/>
      <c r="C930" s="44"/>
      <c r="D930" s="44"/>
      <c r="I930" s="45"/>
      <c r="K930" s="45"/>
    </row>
    <row r="931" spans="1:11" x14ac:dyDescent="0.25">
      <c r="A931" s="41"/>
      <c r="B931" s="44"/>
      <c r="C931" s="44"/>
      <c r="D931" s="44"/>
      <c r="I931" s="45"/>
      <c r="K931" s="45"/>
    </row>
    <row r="932" spans="1:11" x14ac:dyDescent="0.25">
      <c r="A932" s="41"/>
      <c r="B932" s="44"/>
      <c r="C932" s="44"/>
      <c r="D932" s="44"/>
      <c r="I932" s="45"/>
      <c r="K932" s="45"/>
    </row>
    <row r="933" spans="1:11" x14ac:dyDescent="0.25">
      <c r="A933" s="41"/>
      <c r="B933" s="44"/>
      <c r="C933" s="44"/>
      <c r="D933" s="44"/>
      <c r="I933" s="45"/>
      <c r="K933" s="45"/>
    </row>
    <row r="934" spans="1:11" x14ac:dyDescent="0.25">
      <c r="A934" s="41"/>
      <c r="B934" s="44"/>
      <c r="C934" s="44"/>
      <c r="D934" s="44"/>
      <c r="I934" s="45"/>
      <c r="K934" s="45"/>
    </row>
    <row r="935" spans="1:11" x14ac:dyDescent="0.25">
      <c r="A935" s="41"/>
      <c r="B935" s="44"/>
      <c r="C935" s="44"/>
      <c r="D935" s="44"/>
      <c r="I935" s="45"/>
      <c r="K935" s="45"/>
    </row>
    <row r="936" spans="1:11" x14ac:dyDescent="0.25">
      <c r="A936" s="41"/>
      <c r="B936" s="44"/>
      <c r="C936" s="44"/>
      <c r="D936" s="44"/>
      <c r="I936" s="45"/>
      <c r="K936" s="45"/>
    </row>
    <row r="937" spans="1:11" x14ac:dyDescent="0.25">
      <c r="A937" s="41"/>
      <c r="B937" s="44"/>
      <c r="C937" s="44"/>
      <c r="D937" s="44"/>
      <c r="I937" s="45"/>
      <c r="K937" s="45"/>
    </row>
    <row r="938" spans="1:11" x14ac:dyDescent="0.25">
      <c r="A938" s="41"/>
      <c r="B938" s="44"/>
      <c r="C938" s="44"/>
      <c r="D938" s="44"/>
      <c r="I938" s="45"/>
      <c r="K938" s="45"/>
    </row>
    <row r="939" spans="1:11" x14ac:dyDescent="0.25">
      <c r="A939" s="41"/>
      <c r="B939" s="44"/>
      <c r="C939" s="44"/>
      <c r="D939" s="44"/>
      <c r="I939" s="45"/>
      <c r="K939" s="45"/>
    </row>
    <row r="940" spans="1:11" x14ac:dyDescent="0.25">
      <c r="A940" s="41"/>
      <c r="B940" s="44"/>
      <c r="C940" s="44"/>
      <c r="D940" s="44"/>
      <c r="I940" s="45"/>
      <c r="K940" s="45"/>
    </row>
    <row r="941" spans="1:11" x14ac:dyDescent="0.25">
      <c r="A941" s="41"/>
      <c r="B941" s="44"/>
      <c r="C941" s="44"/>
      <c r="D941" s="44"/>
      <c r="I941" s="45"/>
      <c r="K941" s="45"/>
    </row>
    <row r="942" spans="1:11" x14ac:dyDescent="0.25">
      <c r="A942" s="41"/>
      <c r="B942" s="44"/>
      <c r="C942" s="44"/>
      <c r="D942" s="44"/>
      <c r="I942" s="45"/>
      <c r="K942" s="45"/>
    </row>
    <row r="943" spans="1:11" x14ac:dyDescent="0.25">
      <c r="A943" s="41"/>
      <c r="B943" s="44"/>
      <c r="C943" s="44"/>
      <c r="D943" s="44"/>
      <c r="I943" s="45"/>
      <c r="K943" s="45"/>
    </row>
    <row r="944" spans="1:11" x14ac:dyDescent="0.25">
      <c r="A944" s="41"/>
      <c r="B944" s="44"/>
      <c r="C944" s="44"/>
      <c r="D944" s="44"/>
      <c r="I944" s="45"/>
      <c r="K944" s="45"/>
    </row>
    <row r="945" spans="1:11" x14ac:dyDescent="0.25">
      <c r="A945" s="41"/>
      <c r="B945" s="44"/>
      <c r="C945" s="44"/>
      <c r="D945" s="44"/>
      <c r="I945" s="45"/>
      <c r="K945" s="45"/>
    </row>
    <row r="946" spans="1:11" x14ac:dyDescent="0.25">
      <c r="A946" s="41"/>
      <c r="B946" s="44"/>
      <c r="C946" s="44"/>
      <c r="D946" s="44"/>
      <c r="I946" s="45"/>
      <c r="K946" s="45"/>
    </row>
    <row r="947" spans="1:11" x14ac:dyDescent="0.25">
      <c r="A947" s="41"/>
      <c r="B947" s="44"/>
      <c r="C947" s="44"/>
      <c r="D947" s="44"/>
      <c r="I947" s="45"/>
      <c r="K947" s="45"/>
    </row>
    <row r="948" spans="1:11" x14ac:dyDescent="0.25">
      <c r="A948" s="41"/>
      <c r="B948" s="44"/>
      <c r="C948" s="44"/>
      <c r="D948" s="44"/>
      <c r="I948" s="45"/>
      <c r="K948" s="45"/>
    </row>
    <row r="949" spans="1:11" x14ac:dyDescent="0.25">
      <c r="A949" s="41"/>
      <c r="B949" s="44"/>
      <c r="C949" s="44"/>
      <c r="D949" s="44"/>
      <c r="I949" s="45"/>
      <c r="K949" s="45"/>
    </row>
    <row r="950" spans="1:11" x14ac:dyDescent="0.25">
      <c r="A950" s="41"/>
      <c r="B950" s="44"/>
      <c r="C950" s="44"/>
      <c r="D950" s="44"/>
      <c r="I950" s="45"/>
      <c r="K950" s="45"/>
    </row>
    <row r="951" spans="1:11" x14ac:dyDescent="0.25">
      <c r="A951" s="41"/>
      <c r="B951" s="44"/>
      <c r="C951" s="44"/>
      <c r="D951" s="44"/>
      <c r="I951" s="45"/>
      <c r="K951" s="45"/>
    </row>
    <row r="952" spans="1:11" x14ac:dyDescent="0.25">
      <c r="A952" s="41"/>
      <c r="B952" s="44"/>
      <c r="C952" s="44"/>
      <c r="D952" s="44"/>
      <c r="I952" s="45"/>
      <c r="K952" s="45"/>
    </row>
    <row r="953" spans="1:11" x14ac:dyDescent="0.25">
      <c r="A953" s="41"/>
      <c r="B953" s="44"/>
      <c r="C953" s="44"/>
      <c r="D953" s="44"/>
      <c r="I953" s="45"/>
      <c r="K953" s="45"/>
    </row>
    <row r="954" spans="1:11" x14ac:dyDescent="0.25">
      <c r="A954" s="41"/>
      <c r="B954" s="44"/>
      <c r="C954" s="44"/>
      <c r="D954" s="44"/>
      <c r="I954" s="45"/>
      <c r="K954" s="45"/>
    </row>
    <row r="955" spans="1:11" x14ac:dyDescent="0.25">
      <c r="A955" s="41"/>
      <c r="B955" s="44"/>
      <c r="C955" s="44"/>
      <c r="D955" s="44"/>
      <c r="I955" s="45"/>
      <c r="K955" s="45"/>
    </row>
    <row r="956" spans="1:11" x14ac:dyDescent="0.25">
      <c r="A956" s="41"/>
      <c r="B956" s="44"/>
      <c r="C956" s="44"/>
      <c r="D956" s="44"/>
      <c r="I956" s="45"/>
      <c r="K956" s="45"/>
    </row>
    <row r="957" spans="1:11" x14ac:dyDescent="0.25">
      <c r="A957" s="41"/>
      <c r="B957" s="44"/>
      <c r="C957" s="44"/>
      <c r="D957" s="44"/>
      <c r="I957" s="45"/>
      <c r="K957" s="45"/>
    </row>
    <row r="958" spans="1:11" x14ac:dyDescent="0.25">
      <c r="A958" s="41"/>
      <c r="B958" s="44"/>
      <c r="C958" s="44"/>
      <c r="D958" s="44"/>
      <c r="I958" s="45"/>
      <c r="K958" s="45"/>
    </row>
    <row r="959" spans="1:11" x14ac:dyDescent="0.25">
      <c r="A959" s="41"/>
      <c r="B959" s="44"/>
      <c r="C959" s="44"/>
      <c r="D959" s="44"/>
      <c r="I959" s="45"/>
      <c r="K959" s="45"/>
    </row>
    <row r="960" spans="1:11" x14ac:dyDescent="0.25">
      <c r="A960" s="41"/>
      <c r="B960" s="44"/>
      <c r="C960" s="44"/>
      <c r="D960" s="44"/>
      <c r="I960" s="45"/>
      <c r="K960" s="45"/>
    </row>
    <row r="961" spans="1:11" x14ac:dyDescent="0.25">
      <c r="A961" s="41"/>
      <c r="B961" s="44"/>
      <c r="C961" s="44"/>
      <c r="D961" s="44"/>
      <c r="I961" s="45"/>
      <c r="K961" s="45"/>
    </row>
    <row r="962" spans="1:11" x14ac:dyDescent="0.25">
      <c r="A962" s="41"/>
      <c r="B962" s="44"/>
      <c r="C962" s="44"/>
      <c r="D962" s="44"/>
      <c r="I962" s="45"/>
      <c r="K962" s="45"/>
    </row>
    <row r="963" spans="1:11" x14ac:dyDescent="0.25">
      <c r="A963" s="41"/>
      <c r="B963" s="44"/>
      <c r="C963" s="44"/>
      <c r="D963" s="44"/>
      <c r="I963" s="45"/>
      <c r="K963" s="45"/>
    </row>
    <row r="964" spans="1:11" x14ac:dyDescent="0.25">
      <c r="A964" s="41"/>
      <c r="B964" s="44"/>
      <c r="C964" s="44"/>
      <c r="D964" s="44"/>
      <c r="I964" s="45"/>
      <c r="K964" s="45"/>
    </row>
    <row r="965" spans="1:11" x14ac:dyDescent="0.25">
      <c r="A965" s="41"/>
      <c r="B965" s="44"/>
      <c r="C965" s="44"/>
      <c r="D965" s="44"/>
      <c r="I965" s="45"/>
      <c r="K965" s="45"/>
    </row>
    <row r="966" spans="1:11" x14ac:dyDescent="0.25">
      <c r="A966" s="41"/>
      <c r="B966" s="44"/>
      <c r="C966" s="44"/>
      <c r="D966" s="44"/>
      <c r="I966" s="45"/>
      <c r="K966" s="45"/>
    </row>
    <row r="967" spans="1:11" x14ac:dyDescent="0.25">
      <c r="A967" s="41"/>
      <c r="B967" s="44"/>
      <c r="C967" s="44"/>
      <c r="D967" s="44"/>
      <c r="I967" s="45"/>
      <c r="K967" s="45"/>
    </row>
    <row r="968" spans="1:11" x14ac:dyDescent="0.25">
      <c r="A968" s="41"/>
      <c r="B968" s="44"/>
      <c r="C968" s="44"/>
      <c r="D968" s="44"/>
      <c r="I968" s="45"/>
      <c r="K968" s="45"/>
    </row>
    <row r="969" spans="1:11" x14ac:dyDescent="0.25">
      <c r="A969" s="41"/>
      <c r="B969" s="44"/>
      <c r="C969" s="44"/>
      <c r="D969" s="44"/>
      <c r="I969" s="45"/>
      <c r="K969" s="45"/>
    </row>
    <row r="970" spans="1:11" x14ac:dyDescent="0.25">
      <c r="A970" s="41"/>
      <c r="B970" s="44"/>
      <c r="C970" s="44"/>
      <c r="D970" s="44"/>
      <c r="I970" s="45"/>
      <c r="K970" s="45"/>
    </row>
    <row r="971" spans="1:11" x14ac:dyDescent="0.25">
      <c r="A971" s="41"/>
      <c r="B971" s="44"/>
      <c r="C971" s="44"/>
      <c r="D971" s="44"/>
      <c r="I971" s="45"/>
      <c r="K971" s="45"/>
    </row>
    <row r="972" spans="1:11" x14ac:dyDescent="0.25">
      <c r="A972" s="41"/>
      <c r="B972" s="44"/>
      <c r="C972" s="44"/>
      <c r="D972" s="44"/>
      <c r="I972" s="45"/>
      <c r="K972" s="45"/>
    </row>
    <row r="973" spans="1:11" x14ac:dyDescent="0.25">
      <c r="A973" s="41"/>
      <c r="B973" s="44"/>
      <c r="C973" s="44"/>
      <c r="D973" s="44"/>
      <c r="I973" s="45"/>
      <c r="K973" s="45"/>
    </row>
    <row r="974" spans="1:11" x14ac:dyDescent="0.25">
      <c r="A974" s="41"/>
      <c r="B974" s="44"/>
      <c r="C974" s="44"/>
      <c r="D974" s="44"/>
      <c r="I974" s="45"/>
      <c r="K974" s="45"/>
    </row>
    <row r="975" spans="1:11" x14ac:dyDescent="0.25">
      <c r="A975" s="41"/>
      <c r="B975" s="44"/>
      <c r="C975" s="44"/>
      <c r="D975" s="44"/>
      <c r="I975" s="45"/>
      <c r="K975" s="45"/>
    </row>
    <row r="976" spans="1:11" x14ac:dyDescent="0.25">
      <c r="A976" s="41"/>
      <c r="B976" s="44"/>
      <c r="C976" s="44"/>
      <c r="D976" s="44"/>
      <c r="I976" s="45"/>
      <c r="K976" s="45"/>
    </row>
    <row r="977" spans="1:11" x14ac:dyDescent="0.25">
      <c r="A977" s="41"/>
      <c r="B977" s="44"/>
      <c r="C977" s="44"/>
      <c r="D977" s="44"/>
      <c r="I977" s="45"/>
      <c r="K977" s="45"/>
    </row>
    <row r="978" spans="1:11" x14ac:dyDescent="0.25">
      <c r="A978" s="41"/>
      <c r="B978" s="44"/>
      <c r="C978" s="44"/>
      <c r="D978" s="44"/>
      <c r="I978" s="45"/>
      <c r="K978" s="45"/>
    </row>
    <row r="979" spans="1:11" x14ac:dyDescent="0.25">
      <c r="A979" s="41"/>
      <c r="B979" s="44"/>
      <c r="C979" s="44"/>
      <c r="D979" s="44"/>
      <c r="I979" s="45"/>
      <c r="K979" s="45"/>
    </row>
    <row r="980" spans="1:11" x14ac:dyDescent="0.25">
      <c r="A980" s="41"/>
      <c r="B980" s="44"/>
      <c r="C980" s="44"/>
      <c r="D980" s="44"/>
      <c r="I980" s="45"/>
      <c r="K980" s="45"/>
    </row>
    <row r="981" spans="1:11" x14ac:dyDescent="0.25">
      <c r="A981" s="41"/>
      <c r="B981" s="44"/>
      <c r="C981" s="44"/>
      <c r="D981" s="44"/>
      <c r="I981" s="45"/>
      <c r="K981" s="45"/>
    </row>
    <row r="982" spans="1:11" x14ac:dyDescent="0.25">
      <c r="A982" s="41"/>
      <c r="B982" s="44"/>
      <c r="C982" s="44"/>
      <c r="D982" s="44"/>
      <c r="I982" s="45"/>
      <c r="K982" s="45"/>
    </row>
    <row r="983" spans="1:11" x14ac:dyDescent="0.25">
      <c r="A983" s="41"/>
      <c r="B983" s="44"/>
      <c r="C983" s="44"/>
      <c r="D983" s="44"/>
      <c r="I983" s="45"/>
      <c r="K983" s="45"/>
    </row>
    <row r="984" spans="1:11" x14ac:dyDescent="0.25">
      <c r="A984" s="41"/>
      <c r="B984" s="44"/>
      <c r="C984" s="44"/>
      <c r="D984" s="44"/>
      <c r="I984" s="45"/>
      <c r="K984" s="45"/>
    </row>
    <row r="985" spans="1:11" x14ac:dyDescent="0.25">
      <c r="A985" s="41"/>
      <c r="B985" s="44"/>
      <c r="C985" s="44"/>
      <c r="D985" s="44"/>
      <c r="I985" s="45"/>
      <c r="K985" s="45"/>
    </row>
    <row r="986" spans="1:11" x14ac:dyDescent="0.25">
      <c r="A986" s="41"/>
      <c r="B986" s="44"/>
      <c r="C986" s="44"/>
      <c r="D986" s="44"/>
      <c r="I986" s="45"/>
      <c r="K986" s="45"/>
    </row>
    <row r="987" spans="1:11" x14ac:dyDescent="0.25">
      <c r="A987" s="41"/>
      <c r="B987" s="44"/>
      <c r="C987" s="44"/>
      <c r="D987" s="44"/>
      <c r="I987" s="45"/>
      <c r="K987" s="45"/>
    </row>
    <row r="988" spans="1:11" x14ac:dyDescent="0.25">
      <c r="A988" s="41"/>
      <c r="B988" s="44"/>
      <c r="C988" s="44"/>
      <c r="D988" s="44"/>
      <c r="I988" s="45"/>
      <c r="K988" s="45"/>
    </row>
    <row r="989" spans="1:11" x14ac:dyDescent="0.25">
      <c r="A989" s="41"/>
      <c r="B989" s="44"/>
      <c r="C989" s="44"/>
      <c r="D989" s="44"/>
      <c r="I989" s="45"/>
      <c r="K989" s="45"/>
    </row>
    <row r="990" spans="1:11" x14ac:dyDescent="0.25">
      <c r="A990" s="41"/>
      <c r="B990" s="44"/>
      <c r="C990" s="44"/>
      <c r="D990" s="44"/>
      <c r="I990" s="45"/>
      <c r="K990" s="45"/>
    </row>
    <row r="991" spans="1:11" x14ac:dyDescent="0.25">
      <c r="A991" s="41"/>
      <c r="B991" s="44"/>
      <c r="C991" s="44"/>
      <c r="D991" s="44"/>
      <c r="I991" s="45"/>
      <c r="K991" s="45"/>
    </row>
    <row r="992" spans="1:11" x14ac:dyDescent="0.25">
      <c r="A992" s="41"/>
      <c r="B992" s="44"/>
      <c r="C992" s="44"/>
      <c r="D992" s="44"/>
      <c r="I992" s="45"/>
      <c r="K992" s="45"/>
    </row>
    <row r="993" spans="1:11" x14ac:dyDescent="0.25">
      <c r="A993" s="41"/>
      <c r="B993" s="44"/>
      <c r="C993" s="44"/>
      <c r="D993" s="44"/>
      <c r="I993" s="45"/>
      <c r="K993" s="45"/>
    </row>
    <row r="994" spans="1:11" x14ac:dyDescent="0.25">
      <c r="A994" s="41"/>
      <c r="B994" s="44"/>
      <c r="C994" s="44"/>
      <c r="D994" s="44"/>
      <c r="I994" s="45"/>
      <c r="K994" s="45"/>
    </row>
    <row r="995" spans="1:11" x14ac:dyDescent="0.25">
      <c r="A995" s="41"/>
      <c r="B995" s="44"/>
      <c r="C995" s="44"/>
      <c r="D995" s="44"/>
      <c r="I995" s="45"/>
      <c r="K995" s="45"/>
    </row>
    <row r="996" spans="1:11" x14ac:dyDescent="0.25">
      <c r="A996" s="41"/>
      <c r="B996" s="44"/>
      <c r="C996" s="44"/>
      <c r="D996" s="44"/>
      <c r="I996" s="45"/>
      <c r="K996" s="45"/>
    </row>
    <row r="997" spans="1:11" x14ac:dyDescent="0.25">
      <c r="A997" s="41"/>
      <c r="B997" s="44"/>
      <c r="C997" s="44"/>
      <c r="D997" s="44"/>
      <c r="I997" s="45"/>
      <c r="K997" s="45"/>
    </row>
    <row r="998" spans="1:11" x14ac:dyDescent="0.25">
      <c r="A998" s="41"/>
      <c r="B998" s="44"/>
      <c r="C998" s="44"/>
      <c r="D998" s="44"/>
      <c r="I998" s="45"/>
      <c r="K998" s="45"/>
    </row>
    <row r="999" spans="1:11" x14ac:dyDescent="0.25">
      <c r="A999" s="41"/>
      <c r="B999" s="44"/>
      <c r="C999" s="44"/>
      <c r="D999" s="44"/>
      <c r="I999" s="45"/>
      <c r="K999" s="45"/>
    </row>
    <row r="1000" spans="1:11" x14ac:dyDescent="0.25">
      <c r="A1000" s="41"/>
      <c r="B1000" s="44"/>
      <c r="C1000" s="44"/>
      <c r="D1000" s="44"/>
      <c r="I1000" s="45"/>
      <c r="K1000" s="45"/>
    </row>
    <row r="1001" spans="1:11" x14ac:dyDescent="0.25">
      <c r="A1001" s="41"/>
      <c r="B1001" s="44"/>
      <c r="C1001" s="44"/>
      <c r="D1001" s="44"/>
      <c r="I1001" s="45"/>
      <c r="K1001" s="45"/>
    </row>
    <row r="1002" spans="1:11" x14ac:dyDescent="0.25">
      <c r="A1002" s="41"/>
      <c r="B1002" s="44"/>
      <c r="C1002" s="44"/>
      <c r="D1002" s="44"/>
      <c r="I1002" s="45"/>
      <c r="K1002" s="45"/>
    </row>
    <row r="1003" spans="1:11" x14ac:dyDescent="0.25">
      <c r="A1003" s="41"/>
      <c r="B1003" s="44"/>
      <c r="C1003" s="44"/>
      <c r="D1003" s="44"/>
      <c r="I1003" s="45"/>
      <c r="K1003" s="45"/>
    </row>
    <row r="1004" spans="1:11" x14ac:dyDescent="0.25">
      <c r="A1004" s="41"/>
      <c r="B1004" s="44"/>
      <c r="C1004" s="44"/>
      <c r="D1004" s="44"/>
      <c r="I1004" s="45"/>
      <c r="K1004" s="45"/>
    </row>
    <row r="1005" spans="1:11" x14ac:dyDescent="0.25">
      <c r="A1005" s="41"/>
      <c r="B1005" s="44"/>
      <c r="C1005" s="44"/>
      <c r="D1005" s="44"/>
      <c r="I1005" s="45"/>
      <c r="K1005" s="45"/>
    </row>
    <row r="1006" spans="1:11" x14ac:dyDescent="0.25">
      <c r="A1006" s="41"/>
      <c r="B1006" s="44"/>
      <c r="C1006" s="44"/>
      <c r="D1006" s="44"/>
      <c r="I1006" s="45"/>
      <c r="K1006" s="45"/>
    </row>
    <row r="1007" spans="1:11" x14ac:dyDescent="0.25">
      <c r="A1007" s="41"/>
      <c r="B1007" s="44"/>
      <c r="C1007" s="44"/>
      <c r="D1007" s="44"/>
      <c r="I1007" s="45"/>
      <c r="K1007" s="45"/>
    </row>
    <row r="1008" spans="1:11" x14ac:dyDescent="0.25">
      <c r="A1008" s="41"/>
      <c r="B1008" s="44"/>
      <c r="C1008" s="44"/>
      <c r="D1008" s="44"/>
      <c r="I1008" s="45"/>
      <c r="K1008" s="45"/>
    </row>
    <row r="1009" spans="1:11" x14ac:dyDescent="0.25">
      <c r="A1009" s="41"/>
      <c r="B1009" s="44"/>
      <c r="C1009" s="44"/>
      <c r="D1009" s="44"/>
      <c r="I1009" s="45"/>
      <c r="K1009" s="45"/>
    </row>
    <row r="1010" spans="1:11" x14ac:dyDescent="0.25">
      <c r="A1010" s="41"/>
      <c r="B1010" s="44"/>
      <c r="C1010" s="44"/>
      <c r="D1010" s="44"/>
      <c r="I1010" s="45"/>
      <c r="K1010" s="45"/>
    </row>
    <row r="1011" spans="1:11" x14ac:dyDescent="0.25">
      <c r="A1011" s="41"/>
      <c r="B1011" s="44"/>
      <c r="C1011" s="44"/>
      <c r="D1011" s="44"/>
      <c r="I1011" s="45"/>
      <c r="K1011" s="45"/>
    </row>
    <row r="1012" spans="1:11" x14ac:dyDescent="0.25">
      <c r="A1012" s="41"/>
      <c r="B1012" s="44"/>
      <c r="C1012" s="44"/>
      <c r="D1012" s="44"/>
      <c r="I1012" s="45"/>
      <c r="K1012" s="45"/>
    </row>
    <row r="1013" spans="1:11" x14ac:dyDescent="0.25">
      <c r="A1013" s="41"/>
      <c r="B1013" s="44"/>
      <c r="C1013" s="44"/>
      <c r="D1013" s="44"/>
      <c r="I1013" s="45"/>
      <c r="K1013" s="45"/>
    </row>
    <row r="1014" spans="1:11" x14ac:dyDescent="0.25">
      <c r="A1014" s="41"/>
      <c r="B1014" s="44"/>
      <c r="C1014" s="44"/>
      <c r="D1014" s="44"/>
      <c r="I1014" s="45"/>
      <c r="K1014" s="45"/>
    </row>
    <row r="1015" spans="1:11" x14ac:dyDescent="0.25">
      <c r="A1015" s="41"/>
      <c r="B1015" s="44"/>
      <c r="C1015" s="44"/>
      <c r="D1015" s="44"/>
      <c r="I1015" s="45"/>
      <c r="K1015" s="45"/>
    </row>
    <row r="1016" spans="1:11" x14ac:dyDescent="0.25">
      <c r="A1016" s="41"/>
      <c r="B1016" s="44"/>
      <c r="C1016" s="44"/>
      <c r="D1016" s="44"/>
      <c r="I1016" s="45"/>
      <c r="K1016" s="45"/>
    </row>
    <row r="1017" spans="1:11" x14ac:dyDescent="0.25">
      <c r="A1017" s="41"/>
      <c r="B1017" s="44"/>
      <c r="C1017" s="44"/>
      <c r="D1017" s="44"/>
      <c r="I1017" s="45"/>
      <c r="K1017" s="45"/>
    </row>
    <row r="1018" spans="1:11" x14ac:dyDescent="0.25">
      <c r="A1018" s="41"/>
      <c r="B1018" s="44"/>
      <c r="C1018" s="44"/>
      <c r="D1018" s="44"/>
      <c r="I1018" s="45"/>
      <c r="K1018" s="45"/>
    </row>
    <row r="1019" spans="1:11" x14ac:dyDescent="0.25">
      <c r="A1019" s="41"/>
      <c r="B1019" s="44"/>
      <c r="C1019" s="44"/>
      <c r="D1019" s="44"/>
      <c r="I1019" s="45"/>
      <c r="K1019" s="45"/>
    </row>
    <row r="1020" spans="1:11" x14ac:dyDescent="0.25">
      <c r="A1020" s="41"/>
      <c r="B1020" s="44"/>
      <c r="C1020" s="44"/>
      <c r="D1020" s="44"/>
      <c r="I1020" s="45"/>
      <c r="K1020" s="45"/>
    </row>
    <row r="1021" spans="1:11" x14ac:dyDescent="0.25">
      <c r="A1021" s="41"/>
      <c r="B1021" s="44"/>
      <c r="C1021" s="44"/>
      <c r="D1021" s="44"/>
      <c r="I1021" s="45"/>
      <c r="K1021" s="45"/>
    </row>
    <row r="1022" spans="1:11" x14ac:dyDescent="0.25">
      <c r="A1022" s="41"/>
      <c r="B1022" s="44"/>
      <c r="C1022" s="44"/>
      <c r="D1022" s="44"/>
      <c r="I1022" s="45"/>
      <c r="K1022" s="45"/>
    </row>
    <row r="1023" spans="1:11" x14ac:dyDescent="0.25">
      <c r="A1023" s="41"/>
      <c r="B1023" s="44"/>
      <c r="C1023" s="44"/>
      <c r="D1023" s="44"/>
      <c r="I1023" s="45"/>
      <c r="K1023" s="45"/>
    </row>
    <row r="1024" spans="1:11" x14ac:dyDescent="0.25">
      <c r="A1024" s="41"/>
      <c r="B1024" s="44"/>
      <c r="C1024" s="44"/>
      <c r="D1024" s="44"/>
      <c r="I1024" s="45"/>
      <c r="K1024" s="45"/>
    </row>
    <row r="1025" spans="1:11" x14ac:dyDescent="0.25">
      <c r="A1025" s="41"/>
      <c r="B1025" s="44"/>
      <c r="C1025" s="44"/>
      <c r="D1025" s="44"/>
      <c r="I1025" s="45"/>
      <c r="K1025" s="45"/>
    </row>
    <row r="1026" spans="1:11" x14ac:dyDescent="0.25">
      <c r="A1026" s="41"/>
      <c r="B1026" s="44"/>
      <c r="C1026" s="44"/>
      <c r="D1026" s="44"/>
      <c r="I1026" s="45"/>
      <c r="K1026" s="45"/>
    </row>
    <row r="1027" spans="1:11" x14ac:dyDescent="0.25">
      <c r="A1027" s="41"/>
      <c r="B1027" s="44"/>
      <c r="C1027" s="44"/>
      <c r="D1027" s="44"/>
      <c r="I1027" s="45"/>
      <c r="K1027" s="45"/>
    </row>
    <row r="1028" spans="1:11" x14ac:dyDescent="0.25">
      <c r="A1028" s="41"/>
      <c r="B1028" s="44"/>
      <c r="C1028" s="44"/>
      <c r="D1028" s="44"/>
      <c r="I1028" s="45"/>
      <c r="K1028" s="45"/>
    </row>
    <row r="1029" spans="1:11" x14ac:dyDescent="0.25">
      <c r="A1029" s="41"/>
      <c r="B1029" s="44"/>
      <c r="C1029" s="44"/>
      <c r="D1029" s="44"/>
      <c r="I1029" s="45"/>
      <c r="K1029" s="45"/>
    </row>
    <row r="1030" spans="1:11" x14ac:dyDescent="0.25">
      <c r="A1030" s="41"/>
      <c r="B1030" s="44"/>
      <c r="C1030" s="44"/>
      <c r="D1030" s="44"/>
      <c r="I1030" s="45"/>
      <c r="K1030" s="45"/>
    </row>
    <row r="1031" spans="1:11" x14ac:dyDescent="0.25">
      <c r="A1031" s="41"/>
      <c r="B1031" s="44"/>
      <c r="C1031" s="44"/>
      <c r="D1031" s="44"/>
      <c r="I1031" s="45"/>
      <c r="K1031" s="45"/>
    </row>
    <row r="1032" spans="1:11" x14ac:dyDescent="0.25">
      <c r="A1032" s="41"/>
      <c r="B1032" s="44"/>
      <c r="C1032" s="44"/>
      <c r="D1032" s="44"/>
      <c r="I1032" s="45"/>
      <c r="K1032" s="45"/>
    </row>
    <row r="1033" spans="1:11" x14ac:dyDescent="0.25">
      <c r="A1033" s="41"/>
      <c r="B1033" s="44"/>
      <c r="C1033" s="44"/>
      <c r="D1033" s="44"/>
      <c r="I1033" s="45"/>
      <c r="K1033" s="45"/>
    </row>
    <row r="1034" spans="1:11" x14ac:dyDescent="0.25">
      <c r="A1034" s="41"/>
      <c r="B1034" s="44"/>
      <c r="C1034" s="44"/>
      <c r="D1034" s="44"/>
      <c r="I1034" s="45"/>
      <c r="K1034" s="45"/>
    </row>
    <row r="1035" spans="1:11" x14ac:dyDescent="0.25">
      <c r="A1035" s="41"/>
      <c r="B1035" s="44"/>
      <c r="C1035" s="44"/>
      <c r="D1035" s="44"/>
      <c r="I1035" s="45"/>
      <c r="K1035" s="45"/>
    </row>
    <row r="1036" spans="1:11" x14ac:dyDescent="0.25">
      <c r="A1036" s="41"/>
      <c r="B1036" s="44"/>
      <c r="C1036" s="44"/>
      <c r="D1036" s="44"/>
      <c r="I1036" s="45"/>
      <c r="K1036" s="45"/>
    </row>
    <row r="1037" spans="1:11" x14ac:dyDescent="0.25">
      <c r="A1037" s="41"/>
      <c r="B1037" s="44"/>
      <c r="C1037" s="44"/>
      <c r="D1037" s="44"/>
      <c r="I1037" s="45"/>
      <c r="K1037" s="45"/>
    </row>
    <row r="1038" spans="1:11" x14ac:dyDescent="0.25">
      <c r="A1038" s="41"/>
      <c r="B1038" s="44"/>
      <c r="C1038" s="44"/>
      <c r="D1038" s="44"/>
      <c r="I1038" s="45"/>
      <c r="K1038" s="45"/>
    </row>
    <row r="1039" spans="1:11" x14ac:dyDescent="0.25">
      <c r="A1039" s="41"/>
      <c r="B1039" s="44"/>
      <c r="C1039" s="44"/>
      <c r="D1039" s="44"/>
      <c r="I1039" s="45"/>
      <c r="K1039" s="45"/>
    </row>
    <row r="1040" spans="1:11" x14ac:dyDescent="0.25">
      <c r="A1040" s="41"/>
      <c r="B1040" s="44"/>
      <c r="C1040" s="44"/>
      <c r="D1040" s="44"/>
      <c r="I1040" s="45"/>
      <c r="K1040" s="45"/>
    </row>
    <row r="1041" spans="1:11" x14ac:dyDescent="0.25">
      <c r="A1041" s="41"/>
      <c r="B1041" s="44"/>
      <c r="C1041" s="44"/>
      <c r="D1041" s="44"/>
      <c r="I1041" s="45"/>
      <c r="K1041" s="45"/>
    </row>
    <row r="1042" spans="1:11" x14ac:dyDescent="0.25">
      <c r="A1042" s="41"/>
      <c r="B1042" s="44"/>
      <c r="C1042" s="44"/>
      <c r="D1042" s="44"/>
      <c r="I1042" s="45"/>
      <c r="K1042" s="45"/>
    </row>
    <row r="1043" spans="1:11" x14ac:dyDescent="0.25">
      <c r="A1043" s="41"/>
      <c r="B1043" s="44"/>
      <c r="C1043" s="44"/>
      <c r="D1043" s="44"/>
      <c r="I1043" s="45"/>
      <c r="K1043" s="45"/>
    </row>
    <row r="1044" spans="1:11" x14ac:dyDescent="0.25">
      <c r="A1044" s="41"/>
      <c r="B1044" s="44"/>
      <c r="C1044" s="44"/>
      <c r="D1044" s="44"/>
      <c r="I1044" s="45"/>
      <c r="K1044" s="45"/>
    </row>
    <row r="1045" spans="1:11" x14ac:dyDescent="0.25">
      <c r="A1045" s="41"/>
      <c r="B1045" s="44"/>
      <c r="C1045" s="44"/>
      <c r="D1045" s="44"/>
      <c r="I1045" s="45"/>
      <c r="K1045" s="45"/>
    </row>
    <row r="1046" spans="1:11" x14ac:dyDescent="0.25">
      <c r="A1046" s="41"/>
      <c r="B1046" s="44"/>
      <c r="C1046" s="44"/>
      <c r="D1046" s="44"/>
      <c r="I1046" s="45"/>
      <c r="K1046" s="45"/>
    </row>
    <row r="1047" spans="1:11" x14ac:dyDescent="0.25">
      <c r="A1047" s="41"/>
      <c r="B1047" s="44"/>
      <c r="C1047" s="44"/>
      <c r="D1047" s="44"/>
      <c r="I1047" s="45"/>
      <c r="K1047" s="45"/>
    </row>
    <row r="1048" spans="1:11" x14ac:dyDescent="0.25">
      <c r="A1048" s="41"/>
      <c r="B1048" s="44"/>
      <c r="C1048" s="44"/>
      <c r="D1048" s="44"/>
      <c r="I1048" s="45"/>
      <c r="K1048" s="45"/>
    </row>
    <row r="1049" spans="1:11" x14ac:dyDescent="0.25">
      <c r="A1049" s="41"/>
      <c r="B1049" s="44"/>
      <c r="C1049" s="44"/>
      <c r="D1049" s="44"/>
      <c r="I1049" s="45"/>
      <c r="K1049" s="45"/>
    </row>
    <row r="1050" spans="1:11" x14ac:dyDescent="0.25">
      <c r="A1050" s="41"/>
      <c r="B1050" s="44"/>
      <c r="C1050" s="44"/>
      <c r="D1050" s="44"/>
      <c r="I1050" s="45"/>
      <c r="K1050" s="45"/>
    </row>
    <row r="1051" spans="1:11" x14ac:dyDescent="0.25">
      <c r="A1051" s="41"/>
      <c r="B1051" s="44"/>
      <c r="C1051" s="44"/>
      <c r="D1051" s="44"/>
      <c r="I1051" s="45"/>
      <c r="K1051" s="45"/>
    </row>
    <row r="1052" spans="1:11" x14ac:dyDescent="0.25">
      <c r="A1052" s="41"/>
      <c r="B1052" s="44"/>
      <c r="C1052" s="44"/>
      <c r="D1052" s="44"/>
      <c r="I1052" s="45"/>
      <c r="K1052" s="45"/>
    </row>
    <row r="1053" spans="1:11" x14ac:dyDescent="0.25">
      <c r="A1053" s="41"/>
      <c r="B1053" s="44"/>
      <c r="C1053" s="44"/>
      <c r="D1053" s="44"/>
      <c r="I1053" s="45"/>
      <c r="K1053" s="45"/>
    </row>
    <row r="1054" spans="1:11" x14ac:dyDescent="0.25">
      <c r="A1054" s="41"/>
      <c r="B1054" s="44"/>
      <c r="C1054" s="44"/>
      <c r="D1054" s="44"/>
      <c r="I1054" s="45"/>
      <c r="K1054" s="45"/>
    </row>
    <row r="1055" spans="1:11" x14ac:dyDescent="0.25">
      <c r="A1055" s="41"/>
      <c r="B1055" s="44"/>
      <c r="C1055" s="44"/>
      <c r="D1055" s="44"/>
      <c r="I1055" s="45"/>
      <c r="K1055" s="45"/>
    </row>
    <row r="1056" spans="1:11" x14ac:dyDescent="0.25">
      <c r="A1056" s="41"/>
      <c r="B1056" s="44"/>
      <c r="C1056" s="44"/>
      <c r="D1056" s="44"/>
      <c r="I1056" s="45"/>
      <c r="K1056" s="45"/>
    </row>
    <row r="1057" spans="1:11" x14ac:dyDescent="0.25">
      <c r="A1057" s="41"/>
      <c r="B1057" s="44"/>
      <c r="C1057" s="44"/>
      <c r="D1057" s="44"/>
      <c r="I1057" s="45"/>
      <c r="K1057" s="45"/>
    </row>
    <row r="1058" spans="1:11" x14ac:dyDescent="0.25">
      <c r="A1058" s="41"/>
      <c r="B1058" s="44"/>
      <c r="C1058" s="44"/>
      <c r="D1058" s="44"/>
      <c r="I1058" s="45"/>
      <c r="K1058" s="45"/>
    </row>
    <row r="1059" spans="1:11" x14ac:dyDescent="0.25">
      <c r="A1059" s="41"/>
      <c r="B1059" s="44"/>
      <c r="C1059" s="44"/>
      <c r="D1059" s="44"/>
      <c r="I1059" s="45"/>
      <c r="K1059" s="45"/>
    </row>
    <row r="1060" spans="1:11" x14ac:dyDescent="0.25">
      <c r="A1060" s="41"/>
      <c r="B1060" s="44"/>
      <c r="C1060" s="44"/>
      <c r="D1060" s="44"/>
      <c r="I1060" s="45"/>
      <c r="K1060" s="45"/>
    </row>
    <row r="1061" spans="1:11" x14ac:dyDescent="0.25">
      <c r="A1061" s="41"/>
      <c r="B1061" s="44"/>
      <c r="C1061" s="44"/>
      <c r="D1061" s="44"/>
      <c r="I1061" s="45"/>
      <c r="K1061" s="45"/>
    </row>
    <row r="1062" spans="1:11" x14ac:dyDescent="0.25">
      <c r="A1062" s="41"/>
      <c r="B1062" s="44"/>
      <c r="C1062" s="44"/>
      <c r="D1062" s="44"/>
      <c r="I1062" s="45"/>
      <c r="K1062" s="45"/>
    </row>
    <row r="1063" spans="1:11" x14ac:dyDescent="0.25">
      <c r="A1063" s="41"/>
      <c r="B1063" s="44"/>
      <c r="C1063" s="44"/>
      <c r="D1063" s="44"/>
      <c r="I1063" s="45"/>
      <c r="K1063" s="45"/>
    </row>
    <row r="1064" spans="1:11" x14ac:dyDescent="0.25">
      <c r="A1064" s="41"/>
      <c r="B1064" s="44"/>
      <c r="C1064" s="44"/>
      <c r="D1064" s="44"/>
      <c r="I1064" s="45"/>
      <c r="K1064" s="45"/>
    </row>
    <row r="1065" spans="1:11" x14ac:dyDescent="0.25">
      <c r="A1065" s="41"/>
      <c r="B1065" s="44"/>
      <c r="C1065" s="44"/>
      <c r="D1065" s="44"/>
      <c r="I1065" s="45"/>
      <c r="K1065" s="45"/>
    </row>
    <row r="1066" spans="1:11" x14ac:dyDescent="0.25">
      <c r="A1066" s="41"/>
      <c r="B1066" s="44"/>
      <c r="C1066" s="44"/>
      <c r="D1066" s="44"/>
      <c r="I1066" s="45"/>
      <c r="K1066" s="45"/>
    </row>
    <row r="1067" spans="1:11" x14ac:dyDescent="0.25">
      <c r="A1067" s="41"/>
      <c r="B1067" s="44"/>
      <c r="C1067" s="44"/>
      <c r="D1067" s="44"/>
      <c r="I1067" s="45"/>
      <c r="K1067" s="45"/>
    </row>
    <row r="1068" spans="1:11" x14ac:dyDescent="0.25">
      <c r="A1068" s="41"/>
      <c r="B1068" s="44"/>
      <c r="C1068" s="44"/>
      <c r="D1068" s="44"/>
      <c r="I1068" s="45"/>
      <c r="K1068" s="45"/>
    </row>
    <row r="1069" spans="1:11" x14ac:dyDescent="0.25">
      <c r="A1069" s="41"/>
      <c r="B1069" s="44"/>
      <c r="C1069" s="44"/>
      <c r="D1069" s="44"/>
      <c r="I1069" s="45"/>
      <c r="K1069" s="45"/>
    </row>
    <row r="1070" spans="1:11" x14ac:dyDescent="0.25">
      <c r="A1070" s="41"/>
      <c r="B1070" s="44"/>
      <c r="C1070" s="44"/>
      <c r="D1070" s="44"/>
      <c r="I1070" s="45"/>
      <c r="K1070" s="45"/>
    </row>
    <row r="1071" spans="1:11" x14ac:dyDescent="0.25">
      <c r="A1071" s="41"/>
      <c r="B1071" s="44"/>
      <c r="C1071" s="44"/>
      <c r="D1071" s="44"/>
      <c r="I1071" s="45"/>
      <c r="K1071" s="45"/>
    </row>
    <row r="1072" spans="1:11" x14ac:dyDescent="0.25">
      <c r="A1072" s="41"/>
      <c r="B1072" s="44"/>
      <c r="C1072" s="44"/>
      <c r="D1072" s="44"/>
      <c r="I1072" s="45"/>
      <c r="K1072" s="45"/>
    </row>
    <row r="1073" spans="1:11" x14ac:dyDescent="0.25">
      <c r="A1073" s="41"/>
      <c r="B1073" s="44"/>
      <c r="C1073" s="44"/>
      <c r="D1073" s="44"/>
      <c r="I1073" s="45"/>
      <c r="K1073" s="45"/>
    </row>
    <row r="1074" spans="1:11" x14ac:dyDescent="0.25">
      <c r="A1074" s="41"/>
      <c r="B1074" s="44"/>
      <c r="C1074" s="44"/>
      <c r="D1074" s="44"/>
      <c r="I1074" s="45"/>
      <c r="K1074" s="45"/>
    </row>
    <row r="1075" spans="1:11" x14ac:dyDescent="0.25">
      <c r="A1075" s="41"/>
      <c r="B1075" s="44"/>
      <c r="C1075" s="44"/>
      <c r="D1075" s="44"/>
      <c r="I1075" s="45"/>
      <c r="K1075" s="45"/>
    </row>
    <row r="1076" spans="1:11" x14ac:dyDescent="0.25">
      <c r="A1076" s="41"/>
      <c r="B1076" s="44"/>
      <c r="C1076" s="44"/>
      <c r="D1076" s="44"/>
      <c r="I1076" s="45"/>
      <c r="K1076" s="45"/>
    </row>
    <row r="1077" spans="1:11" x14ac:dyDescent="0.25">
      <c r="A1077" s="41"/>
      <c r="B1077" s="44"/>
      <c r="C1077" s="44"/>
      <c r="D1077" s="44"/>
      <c r="I1077" s="45"/>
      <c r="K1077" s="45"/>
    </row>
    <row r="1078" spans="1:11" x14ac:dyDescent="0.25">
      <c r="A1078" s="41"/>
      <c r="B1078" s="44"/>
      <c r="C1078" s="44"/>
      <c r="D1078" s="44"/>
      <c r="I1078" s="45"/>
      <c r="K1078" s="45"/>
    </row>
    <row r="1079" spans="1:11" x14ac:dyDescent="0.25">
      <c r="A1079" s="41"/>
      <c r="B1079" s="44"/>
      <c r="C1079" s="44"/>
      <c r="D1079" s="44"/>
      <c r="I1079" s="45"/>
      <c r="K1079" s="45"/>
    </row>
    <row r="1080" spans="1:11" x14ac:dyDescent="0.25">
      <c r="A1080" s="41"/>
      <c r="B1080" s="44"/>
      <c r="C1080" s="44"/>
      <c r="D1080" s="44"/>
      <c r="I1080" s="45"/>
      <c r="K1080" s="45"/>
    </row>
    <row r="1081" spans="1:11" x14ac:dyDescent="0.25">
      <c r="A1081" s="41"/>
      <c r="B1081" s="44"/>
      <c r="C1081" s="44"/>
      <c r="D1081" s="44"/>
      <c r="I1081" s="45"/>
      <c r="K1081" s="45"/>
    </row>
    <row r="1082" spans="1:11" x14ac:dyDescent="0.25">
      <c r="A1082" s="41"/>
      <c r="B1082" s="44"/>
      <c r="C1082" s="44"/>
      <c r="D1082" s="44"/>
      <c r="I1082" s="45"/>
      <c r="K1082" s="45"/>
    </row>
    <row r="1083" spans="1:11" x14ac:dyDescent="0.25">
      <c r="A1083" s="41"/>
      <c r="B1083" s="44"/>
      <c r="C1083" s="44"/>
      <c r="D1083" s="44"/>
      <c r="I1083" s="45"/>
      <c r="K1083" s="45"/>
    </row>
    <row r="1084" spans="1:11" x14ac:dyDescent="0.25">
      <c r="A1084" s="41"/>
      <c r="B1084" s="44"/>
      <c r="C1084" s="44"/>
      <c r="D1084" s="44"/>
      <c r="I1084" s="45"/>
      <c r="K1084" s="45"/>
    </row>
    <row r="1085" spans="1:11" x14ac:dyDescent="0.25">
      <c r="A1085" s="41"/>
      <c r="B1085" s="44"/>
      <c r="C1085" s="44"/>
      <c r="D1085" s="44"/>
      <c r="I1085" s="45"/>
      <c r="K1085" s="45"/>
    </row>
    <row r="1086" spans="1:11" x14ac:dyDescent="0.25">
      <c r="A1086" s="41"/>
      <c r="B1086" s="44"/>
      <c r="C1086" s="44"/>
      <c r="D1086" s="44"/>
      <c r="I1086" s="45"/>
      <c r="K1086" s="45"/>
    </row>
    <row r="1087" spans="1:11" x14ac:dyDescent="0.25">
      <c r="A1087" s="41"/>
      <c r="B1087" s="44"/>
      <c r="C1087" s="44"/>
      <c r="D1087" s="44"/>
      <c r="I1087" s="45"/>
      <c r="K1087" s="45"/>
    </row>
    <row r="1088" spans="1:11" x14ac:dyDescent="0.25">
      <c r="A1088" s="41"/>
      <c r="B1088" s="44"/>
      <c r="C1088" s="44"/>
      <c r="D1088" s="44"/>
      <c r="I1088" s="45"/>
      <c r="K1088" s="45"/>
    </row>
    <row r="1089" spans="1:11" x14ac:dyDescent="0.25">
      <c r="A1089" s="41"/>
      <c r="B1089" s="44"/>
      <c r="C1089" s="44"/>
      <c r="D1089" s="44"/>
      <c r="I1089" s="45"/>
      <c r="K1089" s="45"/>
    </row>
    <row r="1090" spans="1:11" x14ac:dyDescent="0.25">
      <c r="A1090" s="41"/>
      <c r="B1090" s="44"/>
      <c r="C1090" s="44"/>
      <c r="D1090" s="44"/>
      <c r="I1090" s="45"/>
      <c r="K1090" s="45"/>
    </row>
    <row r="1091" spans="1:11" x14ac:dyDescent="0.25">
      <c r="A1091" s="41"/>
      <c r="B1091" s="44"/>
      <c r="C1091" s="44"/>
      <c r="D1091" s="44"/>
      <c r="I1091" s="45"/>
      <c r="K1091" s="45"/>
    </row>
    <row r="1092" spans="1:11" x14ac:dyDescent="0.25">
      <c r="A1092" s="41"/>
      <c r="B1092" s="44"/>
      <c r="C1092" s="44"/>
      <c r="D1092" s="44"/>
      <c r="I1092" s="45"/>
      <c r="K1092" s="45"/>
    </row>
    <row r="1093" spans="1:11" x14ac:dyDescent="0.25">
      <c r="A1093" s="41"/>
      <c r="B1093" s="44"/>
      <c r="C1093" s="44"/>
      <c r="D1093" s="44"/>
      <c r="I1093" s="45"/>
      <c r="K1093" s="45"/>
    </row>
    <row r="1094" spans="1:11" x14ac:dyDescent="0.25">
      <c r="A1094" s="41"/>
      <c r="B1094" s="44"/>
      <c r="C1094" s="44"/>
      <c r="D1094" s="44"/>
      <c r="I1094" s="45"/>
      <c r="K1094" s="45"/>
    </row>
    <row r="1095" spans="1:11" x14ac:dyDescent="0.25">
      <c r="A1095" s="41"/>
      <c r="B1095" s="44"/>
      <c r="C1095" s="44"/>
      <c r="D1095" s="44"/>
      <c r="I1095" s="45"/>
      <c r="K1095" s="45"/>
    </row>
    <row r="1096" spans="1:11" x14ac:dyDescent="0.25">
      <c r="A1096" s="41"/>
      <c r="B1096" s="44"/>
      <c r="C1096" s="44"/>
      <c r="D1096" s="44"/>
      <c r="I1096" s="45"/>
      <c r="K1096" s="45"/>
    </row>
    <row r="1097" spans="1:11" x14ac:dyDescent="0.25">
      <c r="A1097" s="41"/>
      <c r="B1097" s="44"/>
      <c r="C1097" s="44"/>
      <c r="D1097" s="44"/>
      <c r="I1097" s="45"/>
      <c r="K1097" s="45"/>
    </row>
    <row r="1098" spans="1:11" x14ac:dyDescent="0.25">
      <c r="A1098" s="41"/>
      <c r="B1098" s="44"/>
      <c r="C1098" s="44"/>
      <c r="D1098" s="44"/>
      <c r="I1098" s="45"/>
      <c r="K1098" s="45"/>
    </row>
    <row r="1099" spans="1:11" x14ac:dyDescent="0.25">
      <c r="A1099" s="41"/>
      <c r="B1099" s="44"/>
      <c r="C1099" s="44"/>
      <c r="D1099" s="44"/>
      <c r="I1099" s="45"/>
      <c r="K1099" s="45"/>
    </row>
    <row r="1100" spans="1:11" x14ac:dyDescent="0.25">
      <c r="A1100" s="41"/>
      <c r="B1100" s="44"/>
      <c r="C1100" s="44"/>
      <c r="D1100" s="44"/>
      <c r="I1100" s="45"/>
      <c r="K1100" s="45"/>
    </row>
    <row r="1101" spans="1:11" x14ac:dyDescent="0.25">
      <c r="A1101" s="41"/>
      <c r="B1101" s="44"/>
      <c r="C1101" s="44"/>
      <c r="D1101" s="44"/>
      <c r="I1101" s="45"/>
      <c r="K1101" s="45"/>
    </row>
    <row r="1102" spans="1:11" x14ac:dyDescent="0.25">
      <c r="A1102" s="41"/>
      <c r="B1102" s="44"/>
      <c r="C1102" s="44"/>
      <c r="D1102" s="44"/>
      <c r="I1102" s="45"/>
      <c r="K1102" s="45"/>
    </row>
    <row r="1103" spans="1:11" x14ac:dyDescent="0.25">
      <c r="A1103" s="41"/>
      <c r="B1103" s="44"/>
      <c r="C1103" s="44"/>
      <c r="D1103" s="44"/>
      <c r="I1103" s="45"/>
      <c r="K1103" s="45"/>
    </row>
    <row r="1104" spans="1:11" x14ac:dyDescent="0.25">
      <c r="A1104" s="41"/>
      <c r="B1104" s="44"/>
      <c r="C1104" s="44"/>
      <c r="D1104" s="44"/>
      <c r="I1104" s="45"/>
      <c r="K1104" s="45"/>
    </row>
    <row r="1105" spans="1:11" x14ac:dyDescent="0.25">
      <c r="A1105" s="41"/>
      <c r="B1105" s="44"/>
      <c r="C1105" s="44"/>
      <c r="D1105" s="44"/>
      <c r="I1105" s="45"/>
      <c r="K1105" s="45"/>
    </row>
    <row r="1106" spans="1:11" x14ac:dyDescent="0.25">
      <c r="A1106" s="41"/>
      <c r="B1106" s="44"/>
      <c r="C1106" s="44"/>
      <c r="D1106" s="44"/>
      <c r="I1106" s="45"/>
      <c r="K1106" s="45"/>
    </row>
    <row r="1107" spans="1:11" x14ac:dyDescent="0.25">
      <c r="A1107" s="41"/>
      <c r="B1107" s="44"/>
      <c r="C1107" s="44"/>
      <c r="D1107" s="44"/>
      <c r="I1107" s="45"/>
      <c r="K1107" s="45"/>
    </row>
    <row r="1108" spans="1:11" x14ac:dyDescent="0.25">
      <c r="A1108" s="41"/>
      <c r="B1108" s="44"/>
      <c r="C1108" s="44"/>
      <c r="D1108" s="44"/>
      <c r="I1108" s="45"/>
      <c r="K1108" s="45"/>
    </row>
    <row r="1109" spans="1:11" x14ac:dyDescent="0.25">
      <c r="A1109" s="41"/>
      <c r="B1109" s="44"/>
      <c r="C1109" s="44"/>
      <c r="D1109" s="44"/>
      <c r="I1109" s="45"/>
      <c r="K1109" s="45"/>
    </row>
    <row r="1110" spans="1:11" x14ac:dyDescent="0.25">
      <c r="A1110" s="41"/>
      <c r="B1110" s="44"/>
      <c r="C1110" s="44"/>
      <c r="D1110" s="44"/>
      <c r="I1110" s="45"/>
      <c r="K1110" s="45"/>
    </row>
    <row r="1111" spans="1:11" x14ac:dyDescent="0.25">
      <c r="A1111" s="41"/>
      <c r="B1111" s="44"/>
      <c r="C1111" s="44"/>
      <c r="D1111" s="44"/>
      <c r="I1111" s="45"/>
      <c r="K1111" s="45"/>
    </row>
    <row r="1112" spans="1:11" x14ac:dyDescent="0.25">
      <c r="A1112" s="41"/>
      <c r="B1112" s="44"/>
      <c r="C1112" s="44"/>
      <c r="D1112" s="44"/>
      <c r="I1112" s="45"/>
      <c r="K1112" s="45"/>
    </row>
    <row r="1113" spans="1:11" x14ac:dyDescent="0.25">
      <c r="A1113" s="41"/>
      <c r="B1113" s="44"/>
      <c r="C1113" s="44"/>
      <c r="D1113" s="44"/>
      <c r="I1113" s="45"/>
      <c r="K1113" s="45"/>
    </row>
    <row r="1114" spans="1:11" x14ac:dyDescent="0.25">
      <c r="A1114" s="41"/>
      <c r="B1114" s="44"/>
      <c r="C1114" s="44"/>
      <c r="D1114" s="44"/>
      <c r="I1114" s="45"/>
      <c r="K1114" s="45"/>
    </row>
    <row r="1115" spans="1:11" x14ac:dyDescent="0.25">
      <c r="A1115" s="41"/>
      <c r="B1115" s="44"/>
      <c r="C1115" s="44"/>
      <c r="D1115" s="44"/>
      <c r="I1115" s="45"/>
      <c r="K1115" s="45"/>
    </row>
    <row r="1116" spans="1:11" x14ac:dyDescent="0.25">
      <c r="A1116" s="41"/>
      <c r="B1116" s="44"/>
      <c r="C1116" s="44"/>
      <c r="D1116" s="44"/>
      <c r="I1116" s="45"/>
      <c r="K1116" s="45"/>
    </row>
    <row r="1117" spans="1:11" x14ac:dyDescent="0.25">
      <c r="A1117" s="41"/>
      <c r="B1117" s="44"/>
      <c r="C1117" s="44"/>
      <c r="D1117" s="44"/>
      <c r="I1117" s="45"/>
      <c r="K1117" s="45"/>
    </row>
    <row r="1118" spans="1:11" x14ac:dyDescent="0.25">
      <c r="A1118" s="41"/>
      <c r="B1118" s="44"/>
      <c r="C1118" s="44"/>
      <c r="D1118" s="44"/>
      <c r="I1118" s="45"/>
      <c r="K1118" s="45"/>
    </row>
    <row r="1119" spans="1:11" x14ac:dyDescent="0.25">
      <c r="A1119" s="41"/>
      <c r="B1119" s="44"/>
      <c r="C1119" s="44"/>
      <c r="D1119" s="44"/>
      <c r="I1119" s="45"/>
      <c r="K1119" s="45"/>
    </row>
    <row r="1120" spans="1:11" x14ac:dyDescent="0.25">
      <c r="A1120" s="41"/>
      <c r="B1120" s="44"/>
      <c r="C1120" s="44"/>
      <c r="D1120" s="44"/>
      <c r="I1120" s="45"/>
      <c r="K1120" s="45"/>
    </row>
    <row r="1121" spans="1:11" x14ac:dyDescent="0.25">
      <c r="A1121" s="41"/>
      <c r="B1121" s="44"/>
      <c r="C1121" s="44"/>
      <c r="D1121" s="44"/>
      <c r="I1121" s="45"/>
      <c r="K1121" s="45"/>
    </row>
    <row r="1122" spans="1:11" x14ac:dyDescent="0.25">
      <c r="A1122" s="41"/>
      <c r="B1122" s="44"/>
      <c r="C1122" s="44"/>
      <c r="D1122" s="44"/>
      <c r="I1122" s="45"/>
      <c r="K1122" s="45"/>
    </row>
    <row r="1123" spans="1:11" x14ac:dyDescent="0.25">
      <c r="A1123" s="41"/>
      <c r="B1123" s="44"/>
      <c r="C1123" s="44"/>
      <c r="D1123" s="44"/>
      <c r="I1123" s="45"/>
      <c r="K1123" s="45"/>
    </row>
    <row r="1124" spans="1:11" x14ac:dyDescent="0.25">
      <c r="A1124" s="41"/>
      <c r="B1124" s="44"/>
      <c r="C1124" s="44"/>
      <c r="D1124" s="44"/>
      <c r="I1124" s="45"/>
      <c r="K1124" s="45"/>
    </row>
    <row r="1125" spans="1:11" x14ac:dyDescent="0.25">
      <c r="A1125" s="41"/>
      <c r="B1125" s="44"/>
      <c r="C1125" s="44"/>
      <c r="D1125" s="44"/>
      <c r="I1125" s="45"/>
      <c r="K1125" s="45"/>
    </row>
    <row r="1126" spans="1:11" x14ac:dyDescent="0.25">
      <c r="A1126" s="41"/>
      <c r="B1126" s="44"/>
      <c r="C1126" s="44"/>
      <c r="D1126" s="44"/>
      <c r="I1126" s="45"/>
      <c r="K1126" s="45"/>
    </row>
    <row r="1127" spans="1:11" x14ac:dyDescent="0.25">
      <c r="A1127" s="41"/>
      <c r="B1127" s="44"/>
      <c r="C1127" s="44"/>
      <c r="D1127" s="44"/>
      <c r="I1127" s="45"/>
      <c r="K1127" s="45"/>
    </row>
    <row r="1128" spans="1:11" x14ac:dyDescent="0.25">
      <c r="A1128" s="41"/>
      <c r="B1128" s="44"/>
      <c r="C1128" s="44"/>
      <c r="D1128" s="44"/>
      <c r="I1128" s="45"/>
      <c r="K1128" s="45"/>
    </row>
    <row r="1129" spans="1:11" x14ac:dyDescent="0.25">
      <c r="A1129" s="41"/>
      <c r="B1129" s="44"/>
      <c r="C1129" s="44"/>
      <c r="D1129" s="44"/>
      <c r="I1129" s="45"/>
      <c r="K1129" s="45"/>
    </row>
    <row r="1130" spans="1:11" x14ac:dyDescent="0.25">
      <c r="A1130" s="41"/>
      <c r="B1130" s="44"/>
      <c r="C1130" s="44"/>
      <c r="D1130" s="44"/>
      <c r="I1130" s="45"/>
      <c r="K1130" s="45"/>
    </row>
    <row r="1131" spans="1:11" x14ac:dyDescent="0.25">
      <c r="A1131" s="41"/>
      <c r="B1131" s="44"/>
      <c r="C1131" s="44"/>
      <c r="D1131" s="44"/>
      <c r="I1131" s="45"/>
      <c r="K1131" s="45"/>
    </row>
    <row r="1132" spans="1:11" x14ac:dyDescent="0.25">
      <c r="A1132" s="41"/>
      <c r="B1132" s="44"/>
      <c r="C1132" s="44"/>
      <c r="D1132" s="44"/>
      <c r="I1132" s="45"/>
      <c r="K1132" s="45"/>
    </row>
    <row r="1133" spans="1:11" x14ac:dyDescent="0.25">
      <c r="A1133" s="41"/>
      <c r="B1133" s="44"/>
      <c r="C1133" s="44"/>
      <c r="D1133" s="44"/>
      <c r="I1133" s="45"/>
      <c r="K1133" s="45"/>
    </row>
    <row r="1134" spans="1:11" x14ac:dyDescent="0.25">
      <c r="A1134" s="41"/>
      <c r="B1134" s="44"/>
      <c r="C1134" s="44"/>
      <c r="D1134" s="44"/>
      <c r="I1134" s="45"/>
      <c r="K1134" s="45"/>
    </row>
    <row r="1135" spans="1:11" x14ac:dyDescent="0.25">
      <c r="A1135" s="41"/>
      <c r="B1135" s="44"/>
      <c r="C1135" s="44"/>
      <c r="D1135" s="44"/>
      <c r="I1135" s="45"/>
      <c r="K1135" s="45"/>
    </row>
    <row r="1136" spans="1:11" x14ac:dyDescent="0.25">
      <c r="A1136" s="41"/>
      <c r="B1136" s="44"/>
      <c r="C1136" s="44"/>
      <c r="D1136" s="44"/>
      <c r="I1136" s="45"/>
      <c r="K1136" s="45"/>
    </row>
    <row r="1137" spans="1:11" x14ac:dyDescent="0.25">
      <c r="A1137" s="41"/>
      <c r="B1137" s="44"/>
      <c r="C1137" s="44"/>
      <c r="D1137" s="44"/>
      <c r="I1137" s="45"/>
      <c r="K1137" s="45"/>
    </row>
    <row r="1138" spans="1:11" x14ac:dyDescent="0.25">
      <c r="A1138" s="41"/>
      <c r="B1138" s="44"/>
      <c r="C1138" s="44"/>
      <c r="D1138" s="44"/>
      <c r="I1138" s="45"/>
      <c r="K1138" s="45"/>
    </row>
    <row r="1139" spans="1:11" x14ac:dyDescent="0.25">
      <c r="A1139" s="41"/>
      <c r="B1139" s="44"/>
      <c r="C1139" s="44"/>
      <c r="D1139" s="44"/>
      <c r="I1139" s="45"/>
      <c r="K1139" s="45"/>
    </row>
    <row r="1140" spans="1:11" x14ac:dyDescent="0.25">
      <c r="A1140" s="41"/>
      <c r="B1140" s="44"/>
      <c r="C1140" s="44"/>
      <c r="D1140" s="44"/>
      <c r="I1140" s="45"/>
      <c r="K1140" s="45"/>
    </row>
    <row r="1141" spans="1:11" x14ac:dyDescent="0.25">
      <c r="A1141" s="41"/>
      <c r="B1141" s="44"/>
      <c r="C1141" s="44"/>
      <c r="D1141" s="44"/>
      <c r="I1141" s="45"/>
      <c r="K1141" s="45"/>
    </row>
    <row r="1142" spans="1:11" x14ac:dyDescent="0.25">
      <c r="A1142" s="41"/>
      <c r="B1142" s="44"/>
      <c r="C1142" s="44"/>
      <c r="D1142" s="44"/>
      <c r="I1142" s="45"/>
      <c r="K1142" s="45"/>
    </row>
    <row r="1143" spans="1:11" x14ac:dyDescent="0.25">
      <c r="A1143" s="41"/>
      <c r="B1143" s="44"/>
      <c r="C1143" s="44"/>
      <c r="D1143" s="44"/>
      <c r="I1143" s="45"/>
      <c r="K1143" s="45"/>
    </row>
    <row r="1144" spans="1:11" x14ac:dyDescent="0.25">
      <c r="A1144" s="41"/>
      <c r="B1144" s="44"/>
      <c r="C1144" s="44"/>
      <c r="D1144" s="44"/>
      <c r="I1144" s="45"/>
      <c r="K1144" s="45"/>
    </row>
    <row r="1145" spans="1:11" x14ac:dyDescent="0.25">
      <c r="A1145" s="41"/>
      <c r="B1145" s="44"/>
      <c r="C1145" s="44"/>
      <c r="D1145" s="44"/>
      <c r="I1145" s="45"/>
      <c r="K1145" s="45"/>
    </row>
    <row r="1146" spans="1:11" x14ac:dyDescent="0.25">
      <c r="A1146" s="41"/>
      <c r="B1146" s="44"/>
      <c r="C1146" s="44"/>
      <c r="D1146" s="44"/>
      <c r="I1146" s="45"/>
      <c r="K1146" s="45"/>
    </row>
    <row r="1147" spans="1:11" x14ac:dyDescent="0.25">
      <c r="A1147" s="41"/>
      <c r="B1147" s="44"/>
      <c r="C1147" s="44"/>
      <c r="D1147" s="44"/>
      <c r="I1147" s="45"/>
      <c r="K1147" s="45"/>
    </row>
    <row r="1148" spans="1:11" x14ac:dyDescent="0.25">
      <c r="A1148" s="41"/>
      <c r="B1148" s="44"/>
      <c r="C1148" s="44"/>
      <c r="D1148" s="44"/>
      <c r="I1148" s="45"/>
      <c r="K1148" s="45"/>
    </row>
    <row r="1149" spans="1:11" x14ac:dyDescent="0.25">
      <c r="A1149" s="41"/>
      <c r="B1149" s="44"/>
      <c r="C1149" s="44"/>
      <c r="D1149" s="44"/>
      <c r="I1149" s="45"/>
      <c r="K1149" s="45"/>
    </row>
    <row r="1150" spans="1:11" x14ac:dyDescent="0.25">
      <c r="A1150" s="41"/>
      <c r="B1150" s="44"/>
      <c r="C1150" s="44"/>
      <c r="D1150" s="44"/>
      <c r="I1150" s="45"/>
      <c r="K1150" s="45"/>
    </row>
    <row r="1151" spans="1:11" x14ac:dyDescent="0.25">
      <c r="A1151" s="41"/>
      <c r="B1151" s="44"/>
      <c r="C1151" s="44"/>
      <c r="D1151" s="44"/>
      <c r="I1151" s="45"/>
      <c r="K1151" s="45"/>
    </row>
    <row r="1152" spans="1:11" x14ac:dyDescent="0.25">
      <c r="A1152" s="41"/>
      <c r="B1152" s="44"/>
      <c r="C1152" s="44"/>
      <c r="D1152" s="44"/>
      <c r="I1152" s="45"/>
      <c r="K1152" s="45"/>
    </row>
    <row r="1153" spans="1:11" x14ac:dyDescent="0.25">
      <c r="A1153" s="41"/>
      <c r="B1153" s="44"/>
      <c r="C1153" s="44"/>
      <c r="D1153" s="44"/>
      <c r="I1153" s="45"/>
      <c r="K1153" s="45"/>
    </row>
    <row r="1154" spans="1:11" x14ac:dyDescent="0.25">
      <c r="A1154" s="41"/>
      <c r="B1154" s="44"/>
      <c r="C1154" s="44"/>
      <c r="D1154" s="44"/>
      <c r="I1154" s="45"/>
      <c r="K1154" s="45"/>
    </row>
    <row r="1155" spans="1:11" x14ac:dyDescent="0.25">
      <c r="A1155" s="41"/>
      <c r="B1155" s="44"/>
      <c r="C1155" s="44"/>
      <c r="D1155" s="44"/>
      <c r="I1155" s="45"/>
      <c r="K1155" s="45"/>
    </row>
    <row r="1156" spans="1:11" x14ac:dyDescent="0.25">
      <c r="A1156" s="41"/>
      <c r="B1156" s="44"/>
      <c r="C1156" s="44"/>
      <c r="D1156" s="44"/>
      <c r="I1156" s="45"/>
      <c r="K1156" s="45"/>
    </row>
    <row r="1157" spans="1:11" x14ac:dyDescent="0.25">
      <c r="A1157" s="41"/>
      <c r="B1157" s="44"/>
      <c r="C1157" s="44"/>
      <c r="D1157" s="44"/>
      <c r="I1157" s="45"/>
      <c r="K1157" s="45"/>
    </row>
    <row r="1158" spans="1:11" x14ac:dyDescent="0.25">
      <c r="A1158" s="41"/>
      <c r="B1158" s="44"/>
      <c r="C1158" s="44"/>
      <c r="D1158" s="44"/>
      <c r="I1158" s="45"/>
      <c r="K1158" s="45"/>
    </row>
    <row r="1159" spans="1:11" x14ac:dyDescent="0.25">
      <c r="A1159" s="41"/>
      <c r="B1159" s="44"/>
      <c r="C1159" s="44"/>
      <c r="D1159" s="44"/>
      <c r="I1159" s="45"/>
      <c r="K1159" s="45"/>
    </row>
    <row r="1160" spans="1:11" x14ac:dyDescent="0.25">
      <c r="A1160" s="41"/>
      <c r="B1160" s="44"/>
      <c r="C1160" s="44"/>
      <c r="D1160" s="44"/>
      <c r="I1160" s="45"/>
      <c r="K1160" s="45"/>
    </row>
    <row r="1161" spans="1:11" x14ac:dyDescent="0.25">
      <c r="A1161" s="41"/>
      <c r="B1161" s="44"/>
      <c r="C1161" s="44"/>
      <c r="D1161" s="44"/>
      <c r="I1161" s="45"/>
      <c r="K1161" s="45"/>
    </row>
    <row r="1162" spans="1:11" x14ac:dyDescent="0.25">
      <c r="A1162" s="41"/>
      <c r="B1162" s="44"/>
      <c r="C1162" s="44"/>
      <c r="D1162" s="44"/>
      <c r="I1162" s="45"/>
      <c r="K1162" s="45"/>
    </row>
    <row r="1163" spans="1:11" x14ac:dyDescent="0.25">
      <c r="A1163" s="41"/>
      <c r="B1163" s="44"/>
      <c r="C1163" s="44"/>
      <c r="D1163" s="44"/>
      <c r="I1163" s="45"/>
      <c r="K1163" s="45"/>
    </row>
    <row r="1164" spans="1:11" x14ac:dyDescent="0.25">
      <c r="A1164" s="41"/>
      <c r="B1164" s="44"/>
      <c r="C1164" s="44"/>
      <c r="D1164" s="44"/>
      <c r="I1164" s="45"/>
      <c r="K1164" s="45"/>
    </row>
    <row r="1165" spans="1:11" x14ac:dyDescent="0.25">
      <c r="A1165" s="41"/>
      <c r="B1165" s="44"/>
      <c r="C1165" s="44"/>
      <c r="D1165" s="44"/>
      <c r="I1165" s="45"/>
      <c r="K1165" s="45"/>
    </row>
    <row r="1166" spans="1:11" x14ac:dyDescent="0.25">
      <c r="A1166" s="41"/>
      <c r="B1166" s="44"/>
      <c r="C1166" s="44"/>
      <c r="D1166" s="44"/>
      <c r="I1166" s="45"/>
      <c r="K1166" s="45"/>
    </row>
    <row r="1167" spans="1:11" x14ac:dyDescent="0.25">
      <c r="A1167" s="41"/>
      <c r="B1167" s="44"/>
      <c r="C1167" s="44"/>
      <c r="D1167" s="44"/>
      <c r="I1167" s="45"/>
      <c r="K1167" s="45"/>
    </row>
    <row r="1168" spans="1:11" x14ac:dyDescent="0.25">
      <c r="A1168" s="41"/>
      <c r="B1168" s="44"/>
      <c r="C1168" s="44"/>
      <c r="D1168" s="44"/>
      <c r="I1168" s="45"/>
      <c r="K1168" s="45"/>
    </row>
    <row r="1169" spans="1:11" x14ac:dyDescent="0.25">
      <c r="A1169" s="41"/>
      <c r="B1169" s="44"/>
      <c r="C1169" s="44"/>
      <c r="D1169" s="44"/>
      <c r="I1169" s="45"/>
      <c r="K1169" s="45"/>
    </row>
    <row r="1170" spans="1:11" x14ac:dyDescent="0.25">
      <c r="A1170" s="41"/>
      <c r="B1170" s="44"/>
      <c r="C1170" s="44"/>
      <c r="D1170" s="44"/>
      <c r="I1170" s="45"/>
      <c r="K1170" s="45"/>
    </row>
    <row r="1171" spans="1:11" x14ac:dyDescent="0.25">
      <c r="A1171" s="41"/>
      <c r="B1171" s="44"/>
      <c r="C1171" s="44"/>
      <c r="D1171" s="44"/>
      <c r="I1171" s="45"/>
      <c r="K1171" s="45"/>
    </row>
    <row r="1172" spans="1:11" x14ac:dyDescent="0.25">
      <c r="A1172" s="41"/>
      <c r="B1172" s="44"/>
      <c r="C1172" s="44"/>
      <c r="D1172" s="44"/>
      <c r="I1172" s="45"/>
      <c r="K1172" s="45"/>
    </row>
    <row r="1173" spans="1:11" x14ac:dyDescent="0.25">
      <c r="A1173" s="41"/>
      <c r="B1173" s="44"/>
      <c r="C1173" s="44"/>
      <c r="D1173" s="44"/>
      <c r="I1173" s="45"/>
      <c r="K1173" s="45"/>
    </row>
    <row r="1174" spans="1:11" x14ac:dyDescent="0.25">
      <c r="A1174" s="41"/>
      <c r="B1174" s="44"/>
      <c r="C1174" s="44"/>
      <c r="D1174" s="44"/>
      <c r="I1174" s="45"/>
      <c r="K1174" s="45"/>
    </row>
    <row r="1175" spans="1:11" x14ac:dyDescent="0.25">
      <c r="A1175" s="41"/>
      <c r="B1175" s="44"/>
      <c r="C1175" s="44"/>
      <c r="D1175" s="44"/>
      <c r="I1175" s="45"/>
      <c r="K1175" s="45"/>
    </row>
    <row r="1176" spans="1:11" x14ac:dyDescent="0.25">
      <c r="A1176" s="41"/>
      <c r="B1176" s="44"/>
      <c r="C1176" s="44"/>
      <c r="D1176" s="44"/>
      <c r="I1176" s="45"/>
      <c r="K1176" s="45"/>
    </row>
    <row r="1177" spans="1:11" x14ac:dyDescent="0.25">
      <c r="A1177" s="41"/>
      <c r="B1177" s="44"/>
      <c r="C1177" s="44"/>
      <c r="D1177" s="44"/>
      <c r="I1177" s="45"/>
      <c r="K1177" s="45"/>
    </row>
    <row r="1178" spans="1:11" x14ac:dyDescent="0.25">
      <c r="A1178" s="41"/>
      <c r="B1178" s="44"/>
      <c r="C1178" s="44"/>
      <c r="D1178" s="44"/>
      <c r="I1178" s="45"/>
      <c r="K1178" s="45"/>
    </row>
    <row r="1179" spans="1:11" x14ac:dyDescent="0.25">
      <c r="A1179" s="41"/>
      <c r="B1179" s="44"/>
      <c r="C1179" s="44"/>
      <c r="D1179" s="44"/>
      <c r="I1179" s="45"/>
      <c r="K1179" s="45"/>
    </row>
    <row r="1180" spans="1:11" x14ac:dyDescent="0.25">
      <c r="A1180" s="41"/>
      <c r="B1180" s="44"/>
      <c r="C1180" s="44"/>
      <c r="D1180" s="44"/>
      <c r="I1180" s="45"/>
      <c r="K1180" s="45"/>
    </row>
    <row r="1181" spans="1:11" x14ac:dyDescent="0.25">
      <c r="A1181" s="41"/>
      <c r="B1181" s="44"/>
      <c r="C1181" s="44"/>
      <c r="D1181" s="44"/>
      <c r="I1181" s="45"/>
      <c r="K1181" s="45"/>
    </row>
    <row r="1182" spans="1:11" x14ac:dyDescent="0.25">
      <c r="A1182" s="41"/>
      <c r="B1182" s="44"/>
      <c r="C1182" s="44"/>
      <c r="D1182" s="44"/>
      <c r="I1182" s="45"/>
      <c r="K1182" s="45"/>
    </row>
    <row r="1183" spans="1:11" x14ac:dyDescent="0.25">
      <c r="A1183" s="41"/>
      <c r="B1183" s="44"/>
      <c r="C1183" s="44"/>
      <c r="D1183" s="44"/>
      <c r="I1183" s="45"/>
      <c r="K1183" s="45"/>
    </row>
    <row r="1184" spans="1:11" x14ac:dyDescent="0.25">
      <c r="A1184" s="41"/>
      <c r="B1184" s="44"/>
      <c r="C1184" s="44"/>
      <c r="D1184" s="44"/>
      <c r="I1184" s="45"/>
      <c r="K1184" s="45"/>
    </row>
    <row r="1185" spans="1:11" x14ac:dyDescent="0.25">
      <c r="A1185" s="41"/>
      <c r="B1185" s="44"/>
      <c r="C1185" s="44"/>
      <c r="D1185" s="44"/>
      <c r="I1185" s="45"/>
      <c r="K1185" s="45"/>
    </row>
    <row r="1186" spans="1:11" x14ac:dyDescent="0.25">
      <c r="A1186" s="41"/>
      <c r="B1186" s="44"/>
      <c r="C1186" s="44"/>
      <c r="D1186" s="44"/>
      <c r="I1186" s="45"/>
      <c r="K1186" s="45"/>
    </row>
    <row r="1187" spans="1:11" x14ac:dyDescent="0.25">
      <c r="A1187" s="41"/>
      <c r="B1187" s="44"/>
      <c r="C1187" s="44"/>
      <c r="D1187" s="44"/>
      <c r="I1187" s="45"/>
      <c r="K1187" s="45"/>
    </row>
    <row r="1188" spans="1:11" x14ac:dyDescent="0.25">
      <c r="A1188" s="41"/>
      <c r="B1188" s="44"/>
      <c r="C1188" s="44"/>
      <c r="D1188" s="44"/>
      <c r="I1188" s="45"/>
      <c r="K1188" s="45"/>
    </row>
    <row r="1189" spans="1:11" x14ac:dyDescent="0.25">
      <c r="A1189" s="41"/>
      <c r="B1189" s="44"/>
      <c r="C1189" s="44"/>
      <c r="D1189" s="44"/>
      <c r="I1189" s="45"/>
      <c r="K1189" s="45"/>
    </row>
    <row r="1190" spans="1:11" x14ac:dyDescent="0.25">
      <c r="A1190" s="41"/>
      <c r="B1190" s="44"/>
      <c r="C1190" s="44"/>
      <c r="D1190" s="44"/>
      <c r="I1190" s="45"/>
      <c r="K1190" s="45"/>
    </row>
    <row r="1191" spans="1:11" x14ac:dyDescent="0.25">
      <c r="A1191" s="41"/>
      <c r="B1191" s="44"/>
      <c r="C1191" s="44"/>
      <c r="D1191" s="44"/>
      <c r="I1191" s="45"/>
      <c r="K1191" s="45"/>
    </row>
    <row r="1192" spans="1:11" x14ac:dyDescent="0.25">
      <c r="A1192" s="41"/>
      <c r="B1192" s="44"/>
      <c r="C1192" s="44"/>
      <c r="D1192" s="44"/>
      <c r="I1192" s="45"/>
      <c r="K1192" s="45"/>
    </row>
    <row r="1193" spans="1:11" x14ac:dyDescent="0.25">
      <c r="A1193" s="41"/>
      <c r="B1193" s="44"/>
      <c r="C1193" s="44"/>
      <c r="D1193" s="44"/>
      <c r="I1193" s="45"/>
      <c r="K1193" s="45"/>
    </row>
    <row r="1194" spans="1:11" x14ac:dyDescent="0.25">
      <c r="A1194" s="41"/>
      <c r="B1194" s="44"/>
      <c r="C1194" s="44"/>
      <c r="D1194" s="44"/>
      <c r="I1194" s="45"/>
      <c r="K1194" s="45"/>
    </row>
    <row r="1195" spans="1:11" x14ac:dyDescent="0.25">
      <c r="A1195" s="41"/>
      <c r="B1195" s="44"/>
      <c r="C1195" s="44"/>
      <c r="D1195" s="44"/>
      <c r="I1195" s="45"/>
      <c r="K1195" s="45"/>
    </row>
    <row r="1196" spans="1:11" x14ac:dyDescent="0.25">
      <c r="A1196" s="41"/>
      <c r="B1196" s="44"/>
      <c r="C1196" s="44"/>
      <c r="D1196" s="44"/>
      <c r="I1196" s="45"/>
      <c r="K1196" s="45"/>
    </row>
    <row r="1197" spans="1:11" x14ac:dyDescent="0.25">
      <c r="A1197" s="41"/>
      <c r="B1197" s="44"/>
      <c r="C1197" s="44"/>
      <c r="D1197" s="44"/>
      <c r="I1197" s="45"/>
      <c r="K1197" s="45"/>
    </row>
    <row r="1198" spans="1:11" x14ac:dyDescent="0.25">
      <c r="A1198" s="41"/>
      <c r="B1198" s="44"/>
      <c r="C1198" s="44"/>
      <c r="D1198" s="44"/>
      <c r="I1198" s="45"/>
      <c r="K1198" s="45"/>
    </row>
    <row r="1199" spans="1:11" x14ac:dyDescent="0.25">
      <c r="A1199" s="41"/>
      <c r="B1199" s="44"/>
      <c r="C1199" s="44"/>
      <c r="D1199" s="44"/>
      <c r="I1199" s="45"/>
      <c r="K1199" s="45"/>
    </row>
    <row r="1200" spans="1:11" x14ac:dyDescent="0.25">
      <c r="A1200" s="41"/>
      <c r="B1200" s="44"/>
      <c r="C1200" s="44"/>
      <c r="D1200" s="44"/>
      <c r="I1200" s="45"/>
      <c r="K1200" s="45"/>
    </row>
    <row r="1201" spans="1:11" x14ac:dyDescent="0.25">
      <c r="A1201" s="41"/>
      <c r="B1201" s="44"/>
      <c r="C1201" s="44"/>
      <c r="D1201" s="44"/>
      <c r="I1201" s="45"/>
      <c r="K1201" s="45"/>
    </row>
    <row r="1202" spans="1:11" x14ac:dyDescent="0.25">
      <c r="A1202" s="41"/>
      <c r="B1202" s="44"/>
      <c r="C1202" s="44"/>
      <c r="D1202" s="44"/>
      <c r="I1202" s="45"/>
      <c r="K1202" s="45"/>
    </row>
    <row r="1203" spans="1:11" x14ac:dyDescent="0.25">
      <c r="A1203" s="41"/>
      <c r="B1203" s="44"/>
      <c r="C1203" s="44"/>
      <c r="D1203" s="44"/>
      <c r="I1203" s="45"/>
      <c r="K1203" s="45"/>
    </row>
    <row r="1204" spans="1:11" x14ac:dyDescent="0.25">
      <c r="A1204" s="41"/>
      <c r="B1204" s="44"/>
      <c r="C1204" s="44"/>
      <c r="D1204" s="44"/>
      <c r="I1204" s="45"/>
      <c r="K1204" s="45"/>
    </row>
    <row r="1205" spans="1:11" x14ac:dyDescent="0.25">
      <c r="A1205" s="41"/>
      <c r="B1205" s="44"/>
      <c r="C1205" s="44"/>
      <c r="D1205" s="44"/>
      <c r="I1205" s="45"/>
      <c r="K1205" s="45"/>
    </row>
    <row r="1206" spans="1:11" x14ac:dyDescent="0.25">
      <c r="A1206" s="41"/>
      <c r="B1206" s="44"/>
      <c r="C1206" s="44"/>
      <c r="D1206" s="44"/>
      <c r="I1206" s="45"/>
      <c r="K1206" s="45"/>
    </row>
    <row r="1207" spans="1:11" x14ac:dyDescent="0.25">
      <c r="A1207" s="41"/>
      <c r="B1207" s="44"/>
      <c r="C1207" s="44"/>
      <c r="D1207" s="44"/>
      <c r="I1207" s="45"/>
      <c r="K1207" s="45"/>
    </row>
    <row r="1208" spans="1:11" x14ac:dyDescent="0.25">
      <c r="A1208" s="41"/>
      <c r="B1208" s="44"/>
      <c r="C1208" s="44"/>
      <c r="D1208" s="44"/>
      <c r="I1208" s="45"/>
      <c r="K1208" s="45"/>
    </row>
    <row r="1209" spans="1:11" x14ac:dyDescent="0.25">
      <c r="A1209" s="41"/>
      <c r="B1209" s="44"/>
      <c r="C1209" s="44"/>
      <c r="D1209" s="44"/>
      <c r="I1209" s="45"/>
      <c r="K1209" s="45"/>
    </row>
    <row r="1210" spans="1:11" x14ac:dyDescent="0.25">
      <c r="A1210" s="41"/>
      <c r="B1210" s="44"/>
      <c r="C1210" s="44"/>
      <c r="D1210" s="44"/>
      <c r="I1210" s="45"/>
      <c r="K1210" s="45"/>
    </row>
    <row r="1211" spans="1:11" x14ac:dyDescent="0.25">
      <c r="A1211" s="41"/>
      <c r="B1211" s="44"/>
      <c r="C1211" s="44"/>
      <c r="D1211" s="44"/>
      <c r="I1211" s="45"/>
      <c r="K1211" s="45"/>
    </row>
    <row r="1212" spans="1:11" x14ac:dyDescent="0.25">
      <c r="A1212" s="41"/>
      <c r="B1212" s="44"/>
      <c r="C1212" s="44"/>
      <c r="D1212" s="44"/>
      <c r="I1212" s="45"/>
      <c r="K1212" s="45"/>
    </row>
    <row r="1213" spans="1:11" x14ac:dyDescent="0.25">
      <c r="A1213" s="41"/>
      <c r="B1213" s="44"/>
      <c r="C1213" s="44"/>
      <c r="D1213" s="44"/>
      <c r="I1213" s="45"/>
      <c r="K1213" s="45"/>
    </row>
    <row r="1214" spans="1:11" x14ac:dyDescent="0.25">
      <c r="A1214" s="41"/>
      <c r="B1214" s="44"/>
      <c r="C1214" s="44"/>
      <c r="D1214" s="44"/>
      <c r="I1214" s="45"/>
      <c r="K1214" s="45"/>
    </row>
    <row r="1215" spans="1:11" x14ac:dyDescent="0.25">
      <c r="A1215" s="41"/>
      <c r="B1215" s="44"/>
      <c r="C1215" s="44"/>
      <c r="D1215" s="44"/>
      <c r="I1215" s="45"/>
      <c r="K1215" s="45"/>
    </row>
    <row r="1216" spans="1:11" x14ac:dyDescent="0.25">
      <c r="A1216" s="41"/>
      <c r="B1216" s="44"/>
      <c r="C1216" s="44"/>
      <c r="D1216" s="44"/>
      <c r="I1216" s="45"/>
      <c r="K1216" s="45"/>
    </row>
    <row r="1217" spans="1:11" x14ac:dyDescent="0.25">
      <c r="A1217" s="41"/>
      <c r="B1217" s="44"/>
      <c r="C1217" s="44"/>
      <c r="D1217" s="44"/>
      <c r="I1217" s="45"/>
      <c r="K1217" s="45"/>
    </row>
    <row r="1218" spans="1:11" x14ac:dyDescent="0.25">
      <c r="A1218" s="41"/>
      <c r="B1218" s="44"/>
      <c r="C1218" s="44"/>
      <c r="D1218" s="44"/>
      <c r="I1218" s="45"/>
      <c r="K1218" s="45"/>
    </row>
    <row r="1219" spans="1:11" x14ac:dyDescent="0.25">
      <c r="A1219" s="41"/>
      <c r="B1219" s="44"/>
      <c r="C1219" s="44"/>
      <c r="D1219" s="44"/>
      <c r="I1219" s="45"/>
      <c r="K1219" s="45"/>
    </row>
    <row r="1220" spans="1:11" x14ac:dyDescent="0.25">
      <c r="A1220" s="41"/>
      <c r="B1220" s="44"/>
      <c r="C1220" s="44"/>
      <c r="D1220" s="44"/>
      <c r="I1220" s="45"/>
      <c r="K1220" s="45"/>
    </row>
    <row r="1221" spans="1:11" x14ac:dyDescent="0.25">
      <c r="A1221" s="41"/>
      <c r="B1221" s="44"/>
      <c r="C1221" s="44"/>
      <c r="D1221" s="44"/>
      <c r="I1221" s="45"/>
      <c r="K1221" s="45"/>
    </row>
    <row r="1222" spans="1:11" x14ac:dyDescent="0.25">
      <c r="A1222" s="41"/>
      <c r="B1222" s="44"/>
      <c r="C1222" s="44"/>
      <c r="D1222" s="44"/>
      <c r="I1222" s="45"/>
      <c r="K1222" s="45"/>
    </row>
    <row r="1223" spans="1:11" x14ac:dyDescent="0.25">
      <c r="A1223" s="41"/>
      <c r="B1223" s="44"/>
      <c r="C1223" s="44"/>
      <c r="D1223" s="44"/>
      <c r="I1223" s="45"/>
      <c r="K1223" s="45"/>
    </row>
    <row r="1224" spans="1:11" x14ac:dyDescent="0.25">
      <c r="A1224" s="41"/>
      <c r="B1224" s="44"/>
      <c r="C1224" s="44"/>
      <c r="D1224" s="44"/>
      <c r="I1224" s="45"/>
      <c r="K1224" s="45"/>
    </row>
    <row r="1225" spans="1:11" x14ac:dyDescent="0.25">
      <c r="A1225" s="41"/>
      <c r="B1225" s="44"/>
      <c r="C1225" s="44"/>
      <c r="D1225" s="44"/>
      <c r="I1225" s="45"/>
      <c r="K1225" s="45"/>
    </row>
    <row r="1226" spans="1:11" x14ac:dyDescent="0.25">
      <c r="A1226" s="41"/>
      <c r="B1226" s="44"/>
      <c r="C1226" s="44"/>
      <c r="D1226" s="44"/>
      <c r="I1226" s="45"/>
      <c r="K1226" s="45"/>
    </row>
    <row r="1227" spans="1:11" x14ac:dyDescent="0.25">
      <c r="A1227" s="41"/>
      <c r="B1227" s="44"/>
      <c r="C1227" s="44"/>
      <c r="D1227" s="44"/>
      <c r="I1227" s="45"/>
      <c r="K1227" s="45"/>
    </row>
    <row r="1228" spans="1:11" x14ac:dyDescent="0.25">
      <c r="A1228" s="41"/>
      <c r="B1228" s="44"/>
      <c r="C1228" s="44"/>
      <c r="D1228" s="44"/>
      <c r="I1228" s="45"/>
      <c r="K1228" s="45"/>
    </row>
    <row r="1229" spans="1:11" x14ac:dyDescent="0.25">
      <c r="A1229" s="41"/>
      <c r="B1229" s="44"/>
      <c r="C1229" s="44"/>
      <c r="D1229" s="44"/>
      <c r="I1229" s="45"/>
      <c r="K1229" s="45"/>
    </row>
    <row r="1230" spans="1:11" x14ac:dyDescent="0.25">
      <c r="A1230" s="41"/>
      <c r="B1230" s="44"/>
      <c r="C1230" s="44"/>
      <c r="D1230" s="44"/>
      <c r="I1230" s="45"/>
      <c r="K1230" s="45"/>
    </row>
    <row r="1231" spans="1:11" x14ac:dyDescent="0.25">
      <c r="A1231" s="41"/>
      <c r="B1231" s="44"/>
      <c r="C1231" s="44"/>
      <c r="D1231" s="44"/>
      <c r="I1231" s="45"/>
      <c r="K1231" s="45"/>
    </row>
    <row r="1232" spans="1:11" x14ac:dyDescent="0.25">
      <c r="A1232" s="41"/>
      <c r="B1232" s="44"/>
      <c r="C1232" s="44"/>
      <c r="D1232" s="44"/>
      <c r="I1232" s="45"/>
      <c r="K1232" s="45"/>
    </row>
    <row r="1233" spans="1:11" x14ac:dyDescent="0.25">
      <c r="A1233" s="41"/>
      <c r="B1233" s="44"/>
      <c r="C1233" s="44"/>
      <c r="D1233" s="44"/>
      <c r="I1233" s="45"/>
      <c r="K1233" s="45"/>
    </row>
    <row r="1234" spans="1:11" x14ac:dyDescent="0.25">
      <c r="A1234" s="41"/>
      <c r="B1234" s="44"/>
      <c r="C1234" s="44"/>
      <c r="D1234" s="44"/>
      <c r="I1234" s="45"/>
      <c r="K1234" s="45"/>
    </row>
    <row r="1235" spans="1:11" x14ac:dyDescent="0.25">
      <c r="A1235" s="41"/>
      <c r="B1235" s="44"/>
      <c r="C1235" s="44"/>
      <c r="D1235" s="44"/>
      <c r="I1235" s="45"/>
      <c r="K1235" s="45"/>
    </row>
    <row r="1236" spans="1:11" x14ac:dyDescent="0.25">
      <c r="A1236" s="41"/>
      <c r="B1236" s="44"/>
      <c r="C1236" s="44"/>
      <c r="D1236" s="44"/>
      <c r="I1236" s="45"/>
      <c r="K1236" s="45"/>
    </row>
    <row r="1237" spans="1:11" x14ac:dyDescent="0.25">
      <c r="A1237" s="41"/>
      <c r="B1237" s="44"/>
      <c r="C1237" s="44"/>
      <c r="D1237" s="44"/>
      <c r="I1237" s="45"/>
      <c r="K1237" s="45"/>
    </row>
    <row r="1238" spans="1:11" x14ac:dyDescent="0.25">
      <c r="A1238" s="41"/>
      <c r="B1238" s="44"/>
      <c r="C1238" s="44"/>
      <c r="D1238" s="44"/>
      <c r="I1238" s="45"/>
      <c r="K1238" s="45"/>
    </row>
    <row r="1239" spans="1:11" x14ac:dyDescent="0.25">
      <c r="A1239" s="41"/>
      <c r="B1239" s="44"/>
      <c r="C1239" s="44"/>
      <c r="D1239" s="44"/>
      <c r="I1239" s="45"/>
      <c r="K1239" s="45"/>
    </row>
    <row r="1240" spans="1:11" x14ac:dyDescent="0.25">
      <c r="A1240" s="41"/>
      <c r="B1240" s="44"/>
      <c r="C1240" s="44"/>
      <c r="D1240" s="44"/>
      <c r="I1240" s="45"/>
      <c r="K1240" s="45"/>
    </row>
    <row r="1241" spans="1:11" x14ac:dyDescent="0.25">
      <c r="A1241" s="41"/>
      <c r="B1241" s="44"/>
      <c r="C1241" s="44"/>
      <c r="D1241" s="44"/>
      <c r="I1241" s="45"/>
      <c r="K1241" s="45"/>
    </row>
    <row r="1242" spans="1:11" x14ac:dyDescent="0.25">
      <c r="A1242" s="41"/>
      <c r="B1242" s="44"/>
      <c r="C1242" s="44"/>
      <c r="D1242" s="44"/>
      <c r="I1242" s="45"/>
      <c r="K1242" s="45"/>
    </row>
    <row r="1243" spans="1:11" x14ac:dyDescent="0.25">
      <c r="A1243" s="41"/>
      <c r="B1243" s="44"/>
      <c r="C1243" s="44"/>
      <c r="D1243" s="44"/>
      <c r="I1243" s="45"/>
      <c r="K1243" s="45"/>
    </row>
    <row r="1244" spans="1:11" x14ac:dyDescent="0.25">
      <c r="A1244" s="41"/>
      <c r="B1244" s="44"/>
      <c r="C1244" s="44"/>
      <c r="D1244" s="44"/>
      <c r="I1244" s="45"/>
      <c r="K1244" s="45"/>
    </row>
    <row r="1245" spans="1:11" x14ac:dyDescent="0.25">
      <c r="A1245" s="41"/>
      <c r="B1245" s="44"/>
      <c r="C1245" s="44"/>
      <c r="D1245" s="44"/>
      <c r="I1245" s="45"/>
      <c r="K1245" s="45"/>
    </row>
    <row r="1246" spans="1:11" x14ac:dyDescent="0.25">
      <c r="A1246" s="41"/>
      <c r="B1246" s="44"/>
      <c r="C1246" s="44"/>
      <c r="D1246" s="44"/>
      <c r="I1246" s="45"/>
      <c r="K1246" s="45"/>
    </row>
    <row r="1247" spans="1:11" x14ac:dyDescent="0.25">
      <c r="A1247" s="41"/>
      <c r="B1247" s="44"/>
      <c r="C1247" s="44"/>
      <c r="D1247" s="44"/>
      <c r="I1247" s="45"/>
      <c r="K1247" s="45"/>
    </row>
    <row r="1248" spans="1:11" x14ac:dyDescent="0.25">
      <c r="A1248" s="41"/>
      <c r="B1248" s="44"/>
      <c r="C1248" s="44"/>
      <c r="D1248" s="44"/>
      <c r="I1248" s="45"/>
      <c r="K1248" s="45"/>
    </row>
    <row r="1249" spans="1:11" x14ac:dyDescent="0.25">
      <c r="A1249" s="41"/>
      <c r="B1249" s="44"/>
      <c r="C1249" s="44"/>
      <c r="D1249" s="44"/>
      <c r="I1249" s="45"/>
      <c r="K1249" s="45"/>
    </row>
    <row r="1250" spans="1:11" x14ac:dyDescent="0.25">
      <c r="A1250" s="41"/>
      <c r="B1250" s="44"/>
      <c r="C1250" s="44"/>
      <c r="D1250" s="44"/>
      <c r="I1250" s="45"/>
      <c r="K1250" s="45"/>
    </row>
    <row r="1251" spans="1:11" x14ac:dyDescent="0.25">
      <c r="A1251" s="41"/>
      <c r="B1251" s="44"/>
      <c r="C1251" s="44"/>
      <c r="D1251" s="44"/>
      <c r="I1251" s="45"/>
      <c r="K1251" s="45"/>
    </row>
    <row r="1252" spans="1:11" x14ac:dyDescent="0.25">
      <c r="A1252" s="41"/>
      <c r="B1252" s="44"/>
      <c r="C1252" s="44"/>
      <c r="D1252" s="44"/>
      <c r="I1252" s="45"/>
      <c r="K1252" s="45"/>
    </row>
    <row r="1253" spans="1:11" x14ac:dyDescent="0.25">
      <c r="A1253" s="41"/>
      <c r="B1253" s="44"/>
      <c r="C1253" s="44"/>
      <c r="D1253" s="44"/>
      <c r="I1253" s="45"/>
      <c r="K1253" s="45"/>
    </row>
    <row r="1254" spans="1:11" x14ac:dyDescent="0.25">
      <c r="A1254" s="41"/>
      <c r="B1254" s="44"/>
      <c r="C1254" s="44"/>
      <c r="D1254" s="44"/>
      <c r="I1254" s="45"/>
      <c r="K1254" s="45"/>
    </row>
    <row r="1255" spans="1:11" x14ac:dyDescent="0.25">
      <c r="A1255" s="41"/>
      <c r="B1255" s="44"/>
      <c r="C1255" s="44"/>
      <c r="D1255" s="44"/>
      <c r="I1255" s="45"/>
      <c r="K1255" s="45"/>
    </row>
    <row r="1256" spans="1:11" x14ac:dyDescent="0.25">
      <c r="A1256" s="41"/>
      <c r="B1256" s="44"/>
      <c r="C1256" s="44"/>
      <c r="D1256" s="44"/>
      <c r="I1256" s="45"/>
      <c r="K1256" s="45"/>
    </row>
    <row r="1257" spans="1:11" x14ac:dyDescent="0.25">
      <c r="A1257" s="41"/>
      <c r="B1257" s="44"/>
      <c r="C1257" s="44"/>
      <c r="D1257" s="44"/>
      <c r="I1257" s="45"/>
      <c r="K1257" s="45"/>
    </row>
    <row r="1258" spans="1:11" x14ac:dyDescent="0.25">
      <c r="A1258" s="41"/>
      <c r="B1258" s="44"/>
      <c r="C1258" s="44"/>
      <c r="D1258" s="44"/>
      <c r="I1258" s="45"/>
      <c r="K1258" s="45"/>
    </row>
    <row r="1259" spans="1:11" x14ac:dyDescent="0.25">
      <c r="A1259" s="41"/>
      <c r="B1259" s="44"/>
      <c r="C1259" s="44"/>
      <c r="D1259" s="44"/>
      <c r="I1259" s="45"/>
      <c r="K1259" s="45"/>
    </row>
    <row r="1260" spans="1:11" x14ac:dyDescent="0.25">
      <c r="A1260" s="41"/>
      <c r="B1260" s="44"/>
      <c r="C1260" s="44"/>
      <c r="D1260" s="44"/>
      <c r="I1260" s="45"/>
      <c r="K1260" s="45"/>
    </row>
    <row r="1261" spans="1:11" x14ac:dyDescent="0.25">
      <c r="A1261" s="41"/>
      <c r="B1261" s="44"/>
      <c r="C1261" s="44"/>
      <c r="D1261" s="44"/>
      <c r="I1261" s="45"/>
      <c r="K1261" s="45"/>
    </row>
    <row r="1262" spans="1:11" x14ac:dyDescent="0.25">
      <c r="A1262" s="41"/>
      <c r="B1262" s="44"/>
      <c r="C1262" s="44"/>
      <c r="D1262" s="44"/>
      <c r="I1262" s="45"/>
      <c r="K1262" s="45"/>
    </row>
    <row r="1263" spans="1:11" x14ac:dyDescent="0.25">
      <c r="A1263" s="41"/>
      <c r="B1263" s="44"/>
      <c r="C1263" s="44"/>
      <c r="D1263" s="44"/>
      <c r="I1263" s="45"/>
      <c r="K1263" s="45"/>
    </row>
    <row r="1264" spans="1:11" x14ac:dyDescent="0.25">
      <c r="A1264" s="41"/>
      <c r="B1264" s="44"/>
      <c r="C1264" s="44"/>
      <c r="D1264" s="44"/>
      <c r="I1264" s="45"/>
      <c r="K1264" s="45"/>
    </row>
    <row r="1265" spans="1:11" x14ac:dyDescent="0.25">
      <c r="A1265" s="41"/>
      <c r="B1265" s="44"/>
      <c r="C1265" s="44"/>
      <c r="D1265" s="44"/>
      <c r="I1265" s="45"/>
      <c r="K1265" s="45"/>
    </row>
    <row r="1266" spans="1:11" x14ac:dyDescent="0.25">
      <c r="A1266" s="41"/>
      <c r="B1266" s="44"/>
      <c r="C1266" s="44"/>
      <c r="D1266" s="44"/>
      <c r="I1266" s="45"/>
      <c r="K1266" s="45"/>
    </row>
    <row r="1267" spans="1:11" x14ac:dyDescent="0.25">
      <c r="A1267" s="41"/>
      <c r="B1267" s="44"/>
      <c r="C1267" s="44"/>
      <c r="D1267" s="44"/>
      <c r="I1267" s="45"/>
      <c r="K1267" s="45"/>
    </row>
    <row r="1268" spans="1:11" x14ac:dyDescent="0.25">
      <c r="A1268" s="41"/>
      <c r="B1268" s="44"/>
      <c r="C1268" s="44"/>
      <c r="D1268" s="44"/>
      <c r="I1268" s="45"/>
      <c r="K1268" s="45"/>
    </row>
    <row r="1269" spans="1:11" x14ac:dyDescent="0.25">
      <c r="A1269" s="41"/>
      <c r="B1269" s="44"/>
      <c r="C1269" s="44"/>
      <c r="D1269" s="44"/>
      <c r="I1269" s="45"/>
      <c r="K1269" s="45"/>
    </row>
    <row r="1270" spans="1:11" x14ac:dyDescent="0.25">
      <c r="A1270" s="41"/>
      <c r="B1270" s="44"/>
      <c r="C1270" s="44"/>
      <c r="D1270" s="44"/>
      <c r="I1270" s="45"/>
      <c r="K1270" s="45"/>
    </row>
    <row r="1271" spans="1:11" x14ac:dyDescent="0.25">
      <c r="A1271" s="41"/>
      <c r="B1271" s="44"/>
      <c r="C1271" s="44"/>
      <c r="D1271" s="44"/>
      <c r="I1271" s="45"/>
      <c r="K1271" s="45"/>
    </row>
    <row r="1272" spans="1:11" x14ac:dyDescent="0.25">
      <c r="A1272" s="41"/>
      <c r="B1272" s="44"/>
      <c r="C1272" s="44"/>
      <c r="D1272" s="44"/>
      <c r="I1272" s="45"/>
      <c r="K1272" s="45"/>
    </row>
    <row r="1273" spans="1:11" x14ac:dyDescent="0.25">
      <c r="A1273" s="41"/>
      <c r="B1273" s="44"/>
      <c r="C1273" s="44"/>
      <c r="D1273" s="44"/>
      <c r="I1273" s="45"/>
      <c r="K1273" s="45"/>
    </row>
    <row r="1274" spans="1:11" x14ac:dyDescent="0.25">
      <c r="A1274" s="41"/>
      <c r="B1274" s="44"/>
      <c r="C1274" s="44"/>
      <c r="D1274" s="44"/>
      <c r="I1274" s="45"/>
      <c r="K1274" s="45"/>
    </row>
    <row r="1275" spans="1:11" x14ac:dyDescent="0.25">
      <c r="A1275" s="41"/>
      <c r="B1275" s="44"/>
      <c r="C1275" s="44"/>
      <c r="D1275" s="44"/>
      <c r="I1275" s="45"/>
      <c r="K1275" s="45"/>
    </row>
    <row r="1276" spans="1:11" x14ac:dyDescent="0.25">
      <c r="A1276" s="41"/>
      <c r="B1276" s="44"/>
      <c r="C1276" s="44"/>
      <c r="D1276" s="44"/>
      <c r="I1276" s="45"/>
      <c r="K1276" s="45"/>
    </row>
    <row r="1277" spans="1:11" x14ac:dyDescent="0.25">
      <c r="A1277" s="41"/>
      <c r="B1277" s="44"/>
      <c r="C1277" s="44"/>
      <c r="D1277" s="44"/>
      <c r="I1277" s="45"/>
      <c r="K1277" s="45"/>
    </row>
    <row r="1278" spans="1:11" x14ac:dyDescent="0.25">
      <c r="A1278" s="41"/>
      <c r="B1278" s="44"/>
      <c r="C1278" s="44"/>
      <c r="D1278" s="44"/>
      <c r="I1278" s="45"/>
      <c r="K1278" s="45"/>
    </row>
    <row r="1279" spans="1:11" x14ac:dyDescent="0.25">
      <c r="A1279" s="41"/>
      <c r="B1279" s="44"/>
      <c r="C1279" s="44"/>
      <c r="D1279" s="44"/>
      <c r="I1279" s="45"/>
      <c r="K1279" s="45"/>
    </row>
    <row r="1280" spans="1:11" x14ac:dyDescent="0.25">
      <c r="A1280" s="41"/>
      <c r="B1280" s="44"/>
      <c r="C1280" s="44"/>
      <c r="D1280" s="44"/>
      <c r="I1280" s="45"/>
      <c r="K1280" s="45"/>
    </row>
    <row r="1281" spans="1:11" x14ac:dyDescent="0.25">
      <c r="A1281" s="41"/>
      <c r="B1281" s="44"/>
      <c r="C1281" s="44"/>
      <c r="D1281" s="44"/>
      <c r="I1281" s="45"/>
      <c r="K1281" s="45"/>
    </row>
    <row r="1282" spans="1:11" x14ac:dyDescent="0.25">
      <c r="A1282" s="41"/>
      <c r="B1282" s="44"/>
      <c r="C1282" s="44"/>
      <c r="D1282" s="44"/>
      <c r="I1282" s="45"/>
      <c r="K1282" s="45"/>
    </row>
    <row r="1283" spans="1:11" x14ac:dyDescent="0.25">
      <c r="A1283" s="41"/>
      <c r="B1283" s="44"/>
      <c r="C1283" s="44"/>
      <c r="D1283" s="44"/>
      <c r="I1283" s="45"/>
      <c r="K1283" s="45"/>
    </row>
    <row r="1284" spans="1:11" x14ac:dyDescent="0.25">
      <c r="A1284" s="41"/>
      <c r="B1284" s="44"/>
      <c r="C1284" s="44"/>
      <c r="D1284" s="44"/>
      <c r="I1284" s="45"/>
      <c r="K1284" s="45"/>
    </row>
    <row r="1285" spans="1:11" x14ac:dyDescent="0.25">
      <c r="A1285" s="41"/>
      <c r="B1285" s="44"/>
      <c r="C1285" s="44"/>
      <c r="D1285" s="44"/>
      <c r="I1285" s="45"/>
      <c r="K1285" s="45"/>
    </row>
    <row r="1286" spans="1:11" x14ac:dyDescent="0.25">
      <c r="A1286" s="41"/>
      <c r="B1286" s="44"/>
      <c r="C1286" s="44"/>
      <c r="D1286" s="44"/>
      <c r="I1286" s="45"/>
      <c r="K1286" s="45"/>
    </row>
    <row r="1287" spans="1:11" x14ac:dyDescent="0.25">
      <c r="A1287" s="41"/>
      <c r="B1287" s="44"/>
      <c r="C1287" s="44"/>
      <c r="D1287" s="44"/>
      <c r="I1287" s="45"/>
      <c r="K1287" s="45"/>
    </row>
    <row r="1288" spans="1:11" x14ac:dyDescent="0.25">
      <c r="A1288" s="41"/>
      <c r="B1288" s="44"/>
      <c r="C1288" s="44"/>
      <c r="D1288" s="44"/>
      <c r="I1288" s="45"/>
      <c r="K1288" s="45"/>
    </row>
    <row r="1289" spans="1:11" x14ac:dyDescent="0.25">
      <c r="A1289" s="41"/>
      <c r="B1289" s="44"/>
      <c r="C1289" s="44"/>
      <c r="D1289" s="44"/>
      <c r="I1289" s="45"/>
      <c r="K1289" s="45"/>
    </row>
    <row r="1290" spans="1:11" x14ac:dyDescent="0.25">
      <c r="A1290" s="41"/>
      <c r="B1290" s="44"/>
      <c r="C1290" s="44"/>
      <c r="D1290" s="44"/>
      <c r="I1290" s="45"/>
      <c r="K1290" s="45"/>
    </row>
    <row r="1291" spans="1:11" x14ac:dyDescent="0.25">
      <c r="A1291" s="41"/>
      <c r="B1291" s="44"/>
      <c r="C1291" s="44"/>
      <c r="D1291" s="44"/>
      <c r="I1291" s="45"/>
      <c r="K1291" s="45"/>
    </row>
    <row r="1292" spans="1:11" x14ac:dyDescent="0.25">
      <c r="A1292" s="41"/>
      <c r="B1292" s="44"/>
      <c r="C1292" s="44"/>
      <c r="D1292" s="44"/>
      <c r="I1292" s="45"/>
      <c r="K1292" s="45"/>
    </row>
    <row r="1293" spans="1:11" x14ac:dyDescent="0.25">
      <c r="A1293" s="41"/>
      <c r="B1293" s="44"/>
      <c r="C1293" s="44"/>
      <c r="D1293" s="44"/>
      <c r="I1293" s="45"/>
      <c r="K1293" s="45"/>
    </row>
    <row r="1294" spans="1:11" x14ac:dyDescent="0.25">
      <c r="A1294" s="41"/>
      <c r="B1294" s="44"/>
      <c r="C1294" s="44"/>
      <c r="D1294" s="44"/>
      <c r="I1294" s="45"/>
      <c r="K1294" s="45"/>
    </row>
    <row r="1295" spans="1:11" x14ac:dyDescent="0.25">
      <c r="A1295" s="41"/>
      <c r="B1295" s="44"/>
      <c r="C1295" s="44"/>
      <c r="D1295" s="44"/>
      <c r="I1295" s="45"/>
      <c r="K1295" s="45"/>
    </row>
    <row r="1296" spans="1:11" x14ac:dyDescent="0.25">
      <c r="A1296" s="41"/>
      <c r="B1296" s="44"/>
      <c r="C1296" s="44"/>
      <c r="D1296" s="44"/>
      <c r="I1296" s="45"/>
      <c r="K1296" s="45"/>
    </row>
    <row r="1297" spans="1:11" x14ac:dyDescent="0.25">
      <c r="A1297" s="41"/>
      <c r="B1297" s="44"/>
      <c r="C1297" s="44"/>
      <c r="D1297" s="44"/>
      <c r="I1297" s="45"/>
      <c r="K1297" s="45"/>
    </row>
    <row r="1298" spans="1:11" x14ac:dyDescent="0.25">
      <c r="A1298" s="41"/>
      <c r="B1298" s="44"/>
      <c r="C1298" s="44"/>
      <c r="D1298" s="44"/>
      <c r="I1298" s="45"/>
      <c r="K1298" s="45"/>
    </row>
    <row r="1299" spans="1:11" x14ac:dyDescent="0.25">
      <c r="A1299" s="41"/>
      <c r="B1299" s="44"/>
      <c r="C1299" s="44"/>
      <c r="D1299" s="44"/>
      <c r="I1299" s="45"/>
      <c r="K1299" s="45"/>
    </row>
    <row r="1300" spans="1:11" x14ac:dyDescent="0.25">
      <c r="A1300" s="41"/>
      <c r="B1300" s="44"/>
      <c r="C1300" s="44"/>
      <c r="D1300" s="44"/>
      <c r="I1300" s="45"/>
      <c r="K1300" s="45"/>
    </row>
    <row r="1301" spans="1:11" x14ac:dyDescent="0.25">
      <c r="A1301" s="41"/>
      <c r="B1301" s="44"/>
      <c r="C1301" s="44"/>
      <c r="D1301" s="44"/>
      <c r="I1301" s="45"/>
      <c r="K1301" s="45"/>
    </row>
    <row r="1302" spans="1:11" x14ac:dyDescent="0.25">
      <c r="A1302" s="41"/>
      <c r="B1302" s="44"/>
      <c r="C1302" s="44"/>
      <c r="D1302" s="44"/>
      <c r="I1302" s="45"/>
      <c r="K1302" s="45"/>
    </row>
    <row r="1303" spans="1:11" x14ac:dyDescent="0.25">
      <c r="A1303" s="41"/>
      <c r="B1303" s="44"/>
      <c r="C1303" s="44"/>
      <c r="D1303" s="44"/>
      <c r="I1303" s="45"/>
      <c r="K1303" s="45"/>
    </row>
    <row r="1304" spans="1:11" x14ac:dyDescent="0.25">
      <c r="A1304" s="41"/>
      <c r="B1304" s="44"/>
      <c r="C1304" s="44"/>
      <c r="D1304" s="44"/>
      <c r="I1304" s="45"/>
      <c r="K1304" s="45"/>
    </row>
    <row r="1305" spans="1:11" x14ac:dyDescent="0.25">
      <c r="A1305" s="41"/>
      <c r="B1305" s="44"/>
      <c r="C1305" s="44"/>
      <c r="D1305" s="44"/>
      <c r="I1305" s="45"/>
      <c r="K1305" s="45"/>
    </row>
    <row r="1306" spans="1:11" x14ac:dyDescent="0.25">
      <c r="A1306" s="41"/>
      <c r="B1306" s="44"/>
      <c r="C1306" s="44"/>
      <c r="D1306" s="44"/>
      <c r="I1306" s="45"/>
      <c r="K1306" s="45"/>
    </row>
    <row r="1307" spans="1:11" x14ac:dyDescent="0.25">
      <c r="A1307" s="41"/>
      <c r="B1307" s="44"/>
      <c r="C1307" s="44"/>
      <c r="D1307" s="44"/>
      <c r="I1307" s="45"/>
      <c r="K1307" s="45"/>
    </row>
    <row r="1308" spans="1:11" x14ac:dyDescent="0.25">
      <c r="A1308" s="41"/>
      <c r="B1308" s="44"/>
      <c r="C1308" s="44"/>
      <c r="D1308" s="44"/>
      <c r="I1308" s="45"/>
      <c r="K1308" s="45"/>
    </row>
    <row r="1309" spans="1:11" x14ac:dyDescent="0.25">
      <c r="A1309" s="41"/>
      <c r="B1309" s="44"/>
      <c r="C1309" s="44"/>
      <c r="D1309" s="44"/>
      <c r="I1309" s="45"/>
      <c r="K1309" s="45"/>
    </row>
    <row r="1310" spans="1:11" x14ac:dyDescent="0.25">
      <c r="A1310" s="41"/>
      <c r="B1310" s="44"/>
      <c r="C1310" s="44"/>
      <c r="D1310" s="44"/>
      <c r="I1310" s="45"/>
      <c r="K1310" s="45"/>
    </row>
    <row r="1311" spans="1:11" x14ac:dyDescent="0.25">
      <c r="A1311" s="41"/>
      <c r="B1311" s="44"/>
      <c r="C1311" s="44"/>
      <c r="D1311" s="44"/>
      <c r="I1311" s="45"/>
      <c r="K1311" s="45"/>
    </row>
    <row r="1312" spans="1:11" x14ac:dyDescent="0.25">
      <c r="A1312" s="41"/>
      <c r="B1312" s="44"/>
      <c r="C1312" s="44"/>
      <c r="D1312" s="44"/>
      <c r="I1312" s="45"/>
      <c r="K1312" s="45"/>
    </row>
    <row r="1313" spans="1:11" x14ac:dyDescent="0.25">
      <c r="A1313" s="41"/>
      <c r="B1313" s="44"/>
      <c r="C1313" s="44"/>
      <c r="D1313" s="44"/>
      <c r="I1313" s="45"/>
      <c r="K1313" s="45"/>
    </row>
    <row r="1314" spans="1:11" x14ac:dyDescent="0.25">
      <c r="A1314" s="41"/>
      <c r="B1314" s="44"/>
      <c r="C1314" s="44"/>
      <c r="D1314" s="44"/>
      <c r="I1314" s="45"/>
      <c r="K1314" s="45"/>
    </row>
    <row r="1315" spans="1:11" x14ac:dyDescent="0.25">
      <c r="A1315" s="41"/>
      <c r="B1315" s="44"/>
      <c r="C1315" s="44"/>
      <c r="D1315" s="44"/>
      <c r="I1315" s="45"/>
      <c r="K1315" s="45"/>
    </row>
    <row r="1316" spans="1:11" x14ac:dyDescent="0.25">
      <c r="A1316" s="41"/>
      <c r="B1316" s="44"/>
      <c r="C1316" s="44"/>
      <c r="D1316" s="44"/>
      <c r="I1316" s="45"/>
      <c r="K1316" s="45"/>
    </row>
    <row r="1317" spans="1:11" x14ac:dyDescent="0.25">
      <c r="A1317" s="41"/>
      <c r="B1317" s="44"/>
      <c r="C1317" s="44"/>
      <c r="D1317" s="44"/>
      <c r="I1317" s="45"/>
      <c r="K1317" s="45"/>
    </row>
    <row r="1318" spans="1:11" x14ac:dyDescent="0.25">
      <c r="A1318" s="41"/>
      <c r="B1318" s="44"/>
      <c r="C1318" s="44"/>
      <c r="D1318" s="44"/>
      <c r="I1318" s="45"/>
      <c r="K1318" s="45"/>
    </row>
    <row r="1319" spans="1:11" x14ac:dyDescent="0.25">
      <c r="A1319" s="41"/>
      <c r="B1319" s="44"/>
      <c r="C1319" s="44"/>
      <c r="D1319" s="44"/>
      <c r="I1319" s="45"/>
      <c r="K1319" s="45"/>
    </row>
    <row r="1320" spans="1:11" x14ac:dyDescent="0.25">
      <c r="A1320" s="41"/>
      <c r="B1320" s="44"/>
      <c r="C1320" s="44"/>
      <c r="D1320" s="44"/>
      <c r="I1320" s="45"/>
      <c r="K1320" s="45"/>
    </row>
    <row r="1321" spans="1:11" x14ac:dyDescent="0.25">
      <c r="A1321" s="41"/>
      <c r="B1321" s="44"/>
      <c r="C1321" s="44"/>
      <c r="D1321" s="44"/>
      <c r="I1321" s="45"/>
      <c r="K1321" s="45"/>
    </row>
    <row r="1322" spans="1:11" x14ac:dyDescent="0.25">
      <c r="A1322" s="41"/>
      <c r="B1322" s="44"/>
      <c r="C1322" s="44"/>
      <c r="D1322" s="44"/>
      <c r="I1322" s="45"/>
      <c r="K1322" s="45"/>
    </row>
    <row r="1323" spans="1:11" x14ac:dyDescent="0.25">
      <c r="A1323" s="41"/>
      <c r="B1323" s="44"/>
      <c r="C1323" s="44"/>
      <c r="D1323" s="44"/>
      <c r="I1323" s="45"/>
      <c r="K1323" s="45"/>
    </row>
    <row r="1324" spans="1:11" x14ac:dyDescent="0.25">
      <c r="A1324" s="41"/>
      <c r="B1324" s="44"/>
      <c r="C1324" s="44"/>
      <c r="D1324" s="44"/>
      <c r="I1324" s="45"/>
      <c r="K1324" s="45"/>
    </row>
    <row r="1325" spans="1:11" x14ac:dyDescent="0.25">
      <c r="A1325" s="41"/>
      <c r="B1325" s="44"/>
      <c r="C1325" s="44"/>
      <c r="D1325" s="44"/>
      <c r="I1325" s="45"/>
      <c r="K1325" s="45"/>
    </row>
    <row r="1326" spans="1:11" x14ac:dyDescent="0.25">
      <c r="A1326" s="41"/>
      <c r="B1326" s="44"/>
      <c r="C1326" s="44"/>
      <c r="D1326" s="44"/>
      <c r="I1326" s="45"/>
      <c r="K1326" s="45"/>
    </row>
    <row r="1327" spans="1:11" x14ac:dyDescent="0.25">
      <c r="A1327" s="41"/>
      <c r="B1327" s="44"/>
      <c r="C1327" s="44"/>
      <c r="D1327" s="44"/>
      <c r="I1327" s="45"/>
      <c r="K1327" s="45"/>
    </row>
    <row r="1328" spans="1:11" x14ac:dyDescent="0.25">
      <c r="A1328" s="41"/>
      <c r="B1328" s="44"/>
      <c r="C1328" s="44"/>
      <c r="D1328" s="44"/>
      <c r="I1328" s="45"/>
      <c r="K1328" s="45"/>
    </row>
    <row r="1329" spans="1:11" x14ac:dyDescent="0.25">
      <c r="A1329" s="41"/>
      <c r="B1329" s="44"/>
      <c r="C1329" s="44"/>
      <c r="D1329" s="44"/>
      <c r="I1329" s="45"/>
      <c r="K1329" s="45"/>
    </row>
    <row r="1330" spans="1:11" x14ac:dyDescent="0.25">
      <c r="A1330" s="41"/>
      <c r="B1330" s="44"/>
      <c r="C1330" s="44"/>
      <c r="D1330" s="44"/>
      <c r="I1330" s="45"/>
      <c r="K1330" s="45"/>
    </row>
    <row r="1331" spans="1:11" x14ac:dyDescent="0.25">
      <c r="A1331" s="41"/>
      <c r="B1331" s="44"/>
      <c r="C1331" s="44"/>
      <c r="D1331" s="44"/>
      <c r="I1331" s="45"/>
      <c r="K1331" s="45"/>
    </row>
    <row r="1332" spans="1:11" x14ac:dyDescent="0.25">
      <c r="A1332" s="41"/>
      <c r="B1332" s="44"/>
      <c r="C1332" s="44"/>
      <c r="D1332" s="44"/>
      <c r="I1332" s="45"/>
      <c r="K1332" s="45"/>
    </row>
    <row r="1333" spans="1:11" x14ac:dyDescent="0.25">
      <c r="A1333" s="41"/>
      <c r="B1333" s="44"/>
      <c r="C1333" s="44"/>
      <c r="D1333" s="44"/>
      <c r="I1333" s="45"/>
      <c r="K1333" s="45"/>
    </row>
    <row r="1334" spans="1:11" x14ac:dyDescent="0.25">
      <c r="A1334" s="41"/>
      <c r="B1334" s="44"/>
      <c r="C1334" s="44"/>
      <c r="D1334" s="44"/>
      <c r="I1334" s="45"/>
      <c r="K1334" s="45"/>
    </row>
    <row r="1335" spans="1:11" x14ac:dyDescent="0.25">
      <c r="A1335" s="41"/>
      <c r="B1335" s="44"/>
      <c r="C1335" s="44"/>
      <c r="D1335" s="44"/>
      <c r="I1335" s="45"/>
      <c r="K1335" s="45"/>
    </row>
    <row r="1336" spans="1:11" x14ac:dyDescent="0.25">
      <c r="A1336" s="41"/>
      <c r="B1336" s="44"/>
      <c r="C1336" s="44"/>
      <c r="D1336" s="44"/>
      <c r="I1336" s="45"/>
      <c r="K1336" s="45"/>
    </row>
    <row r="1337" spans="1:11" x14ac:dyDescent="0.25">
      <c r="A1337" s="41"/>
      <c r="B1337" s="44"/>
      <c r="C1337" s="44"/>
      <c r="D1337" s="44"/>
      <c r="I1337" s="45"/>
      <c r="K1337" s="45"/>
    </row>
    <row r="1338" spans="1:11" x14ac:dyDescent="0.25">
      <c r="A1338" s="41"/>
      <c r="B1338" s="44"/>
      <c r="C1338" s="44"/>
      <c r="D1338" s="44"/>
      <c r="I1338" s="45"/>
      <c r="K1338" s="45"/>
    </row>
    <row r="1339" spans="1:11" x14ac:dyDescent="0.25">
      <c r="A1339" s="41"/>
      <c r="B1339" s="44"/>
      <c r="C1339" s="44"/>
      <c r="D1339" s="44"/>
      <c r="I1339" s="45"/>
      <c r="K1339" s="45"/>
    </row>
    <row r="1340" spans="1:11" x14ac:dyDescent="0.25">
      <c r="A1340" s="41"/>
      <c r="B1340" s="44"/>
      <c r="C1340" s="44"/>
      <c r="D1340" s="44"/>
      <c r="I1340" s="45"/>
      <c r="K1340" s="45"/>
    </row>
    <row r="1341" spans="1:11" x14ac:dyDescent="0.25">
      <c r="A1341" s="41"/>
      <c r="B1341" s="44"/>
      <c r="C1341" s="44"/>
      <c r="D1341" s="44"/>
      <c r="I1341" s="45"/>
      <c r="K1341" s="45"/>
    </row>
    <row r="1342" spans="1:11" x14ac:dyDescent="0.25">
      <c r="A1342" s="41"/>
      <c r="B1342" s="44"/>
      <c r="C1342" s="44"/>
      <c r="D1342" s="44"/>
      <c r="I1342" s="45"/>
      <c r="K1342" s="45"/>
    </row>
    <row r="1343" spans="1:11" x14ac:dyDescent="0.25">
      <c r="A1343" s="41"/>
      <c r="B1343" s="44"/>
      <c r="C1343" s="44"/>
      <c r="D1343" s="44"/>
      <c r="I1343" s="45"/>
      <c r="K1343" s="45"/>
    </row>
    <row r="1344" spans="1:11" x14ac:dyDescent="0.25">
      <c r="A1344" s="41"/>
      <c r="B1344" s="44"/>
      <c r="C1344" s="44"/>
      <c r="D1344" s="44"/>
      <c r="I1344" s="45"/>
      <c r="K1344" s="45"/>
    </row>
    <row r="1345" spans="1:11" x14ac:dyDescent="0.25">
      <c r="A1345" s="41"/>
      <c r="B1345" s="44"/>
      <c r="C1345" s="44"/>
      <c r="D1345" s="44"/>
      <c r="I1345" s="45"/>
      <c r="K1345" s="45"/>
    </row>
    <row r="1346" spans="1:11" x14ac:dyDescent="0.25">
      <c r="A1346" s="41"/>
      <c r="B1346" s="44"/>
      <c r="C1346" s="44"/>
      <c r="D1346" s="44"/>
      <c r="I1346" s="45"/>
      <c r="K1346" s="45"/>
    </row>
    <row r="1347" spans="1:11" x14ac:dyDescent="0.25">
      <c r="A1347" s="41"/>
      <c r="B1347" s="44"/>
      <c r="C1347" s="44"/>
      <c r="D1347" s="44"/>
      <c r="I1347" s="45"/>
      <c r="K1347" s="45"/>
    </row>
    <row r="1348" spans="1:11" x14ac:dyDescent="0.25">
      <c r="A1348" s="41"/>
      <c r="B1348" s="44"/>
      <c r="C1348" s="44"/>
      <c r="D1348" s="44"/>
      <c r="I1348" s="45"/>
      <c r="K1348" s="45"/>
    </row>
    <row r="1349" spans="1:11" x14ac:dyDescent="0.25">
      <c r="A1349" s="41"/>
      <c r="B1349" s="44"/>
      <c r="C1349" s="44"/>
      <c r="D1349" s="44"/>
      <c r="I1349" s="45"/>
      <c r="K1349" s="45"/>
    </row>
    <row r="1350" spans="1:11" x14ac:dyDescent="0.25">
      <c r="A1350" s="41"/>
      <c r="B1350" s="44"/>
      <c r="C1350" s="44"/>
      <c r="D1350" s="44"/>
      <c r="I1350" s="45"/>
      <c r="K1350" s="45"/>
    </row>
    <row r="1351" spans="1:11" x14ac:dyDescent="0.25">
      <c r="A1351" s="41"/>
      <c r="B1351" s="44"/>
      <c r="C1351" s="44"/>
      <c r="D1351" s="44"/>
      <c r="I1351" s="45"/>
      <c r="K1351" s="45"/>
    </row>
    <row r="1352" spans="1:11" x14ac:dyDescent="0.25">
      <c r="A1352" s="41"/>
      <c r="B1352" s="44"/>
      <c r="C1352" s="44"/>
      <c r="D1352" s="44"/>
      <c r="I1352" s="45"/>
      <c r="K1352" s="45"/>
    </row>
    <row r="1353" spans="1:11" x14ac:dyDescent="0.25">
      <c r="A1353" s="41"/>
      <c r="B1353" s="44"/>
      <c r="C1353" s="44"/>
      <c r="D1353" s="44"/>
      <c r="I1353" s="45"/>
      <c r="K1353" s="45"/>
    </row>
    <row r="1354" spans="1:11" x14ac:dyDescent="0.25">
      <c r="A1354" s="41"/>
      <c r="B1354" s="44"/>
      <c r="C1354" s="44"/>
      <c r="D1354" s="44"/>
      <c r="I1354" s="45"/>
      <c r="K1354" s="45"/>
    </row>
    <row r="1355" spans="1:11" x14ac:dyDescent="0.25">
      <c r="A1355" s="41"/>
      <c r="B1355" s="44"/>
      <c r="C1355" s="44"/>
      <c r="D1355" s="44"/>
      <c r="I1355" s="45"/>
      <c r="K1355" s="45"/>
    </row>
    <row r="1356" spans="1:11" x14ac:dyDescent="0.25">
      <c r="A1356" s="41"/>
      <c r="B1356" s="44"/>
      <c r="C1356" s="44"/>
      <c r="D1356" s="44"/>
      <c r="I1356" s="45"/>
      <c r="K1356" s="45"/>
    </row>
    <row r="1357" spans="1:11" x14ac:dyDescent="0.25">
      <c r="A1357" s="41"/>
      <c r="B1357" s="44"/>
      <c r="C1357" s="44"/>
      <c r="D1357" s="44"/>
      <c r="I1357" s="45"/>
      <c r="K1357" s="45"/>
    </row>
    <row r="1358" spans="1:11" x14ac:dyDescent="0.25">
      <c r="A1358" s="41"/>
      <c r="B1358" s="44"/>
      <c r="C1358" s="44"/>
      <c r="D1358" s="44"/>
      <c r="I1358" s="45"/>
      <c r="K1358" s="45"/>
    </row>
    <row r="1359" spans="1:11" x14ac:dyDescent="0.25">
      <c r="A1359" s="41"/>
      <c r="B1359" s="44"/>
      <c r="C1359" s="44"/>
      <c r="D1359" s="44"/>
      <c r="I1359" s="45"/>
      <c r="K1359" s="45"/>
    </row>
    <row r="1360" spans="1:11" x14ac:dyDescent="0.25">
      <c r="A1360" s="41"/>
      <c r="B1360" s="44"/>
      <c r="C1360" s="44"/>
      <c r="D1360" s="44"/>
      <c r="I1360" s="45"/>
      <c r="K1360" s="45"/>
    </row>
    <row r="1361" spans="1:11" x14ac:dyDescent="0.25">
      <c r="A1361" s="41"/>
      <c r="B1361" s="44"/>
      <c r="C1361" s="44"/>
      <c r="D1361" s="44"/>
      <c r="I1361" s="45"/>
      <c r="K1361" s="45"/>
    </row>
    <row r="1362" spans="1:11" x14ac:dyDescent="0.25">
      <c r="A1362" s="41"/>
      <c r="B1362" s="44"/>
      <c r="C1362" s="44"/>
      <c r="D1362" s="44"/>
      <c r="I1362" s="45"/>
      <c r="K1362" s="45"/>
    </row>
    <row r="1363" spans="1:11" x14ac:dyDescent="0.25">
      <c r="A1363" s="41"/>
      <c r="B1363" s="44"/>
      <c r="C1363" s="44"/>
      <c r="D1363" s="44"/>
      <c r="I1363" s="45"/>
      <c r="K1363" s="45"/>
    </row>
    <row r="1364" spans="1:11" x14ac:dyDescent="0.25">
      <c r="A1364" s="41"/>
      <c r="B1364" s="44"/>
      <c r="C1364" s="44"/>
      <c r="D1364" s="44"/>
      <c r="I1364" s="45"/>
      <c r="K1364" s="45"/>
    </row>
    <row r="1365" spans="1:11" x14ac:dyDescent="0.25">
      <c r="A1365" s="41"/>
      <c r="B1365" s="44"/>
      <c r="C1365" s="44"/>
      <c r="D1365" s="44"/>
      <c r="I1365" s="45"/>
      <c r="K1365" s="45"/>
    </row>
    <row r="1366" spans="1:11" x14ac:dyDescent="0.25">
      <c r="A1366" s="41"/>
      <c r="B1366" s="44"/>
      <c r="C1366" s="44"/>
      <c r="D1366" s="44"/>
      <c r="I1366" s="45"/>
      <c r="K1366" s="45"/>
    </row>
    <row r="1367" spans="1:11" x14ac:dyDescent="0.25">
      <c r="A1367" s="41"/>
      <c r="B1367" s="44"/>
      <c r="C1367" s="44"/>
      <c r="D1367" s="44"/>
      <c r="I1367" s="45"/>
      <c r="K1367" s="45"/>
    </row>
    <row r="1368" spans="1:11" x14ac:dyDescent="0.25">
      <c r="A1368" s="41"/>
      <c r="B1368" s="44"/>
      <c r="C1368" s="44"/>
      <c r="D1368" s="44"/>
      <c r="I1368" s="45"/>
      <c r="K1368" s="45"/>
    </row>
    <row r="1369" spans="1:11" x14ac:dyDescent="0.25">
      <c r="A1369" s="41"/>
      <c r="B1369" s="44"/>
      <c r="C1369" s="44"/>
      <c r="D1369" s="44"/>
      <c r="I1369" s="45"/>
      <c r="K1369" s="45"/>
    </row>
    <row r="1370" spans="1:11" x14ac:dyDescent="0.25">
      <c r="A1370" s="41"/>
      <c r="B1370" s="44"/>
      <c r="C1370" s="44"/>
      <c r="D1370" s="44"/>
      <c r="I1370" s="45"/>
      <c r="K1370" s="45"/>
    </row>
    <row r="1371" spans="1:11" x14ac:dyDescent="0.25">
      <c r="A1371" s="41"/>
      <c r="B1371" s="44"/>
      <c r="C1371" s="44"/>
      <c r="D1371" s="44"/>
      <c r="I1371" s="45"/>
      <c r="K1371" s="45"/>
    </row>
    <row r="1372" spans="1:11" x14ac:dyDescent="0.25">
      <c r="A1372" s="41"/>
      <c r="B1372" s="44"/>
      <c r="C1372" s="44"/>
      <c r="D1372" s="44"/>
      <c r="I1372" s="45"/>
      <c r="K1372" s="45"/>
    </row>
    <row r="1373" spans="1:11" x14ac:dyDescent="0.25">
      <c r="A1373" s="41"/>
      <c r="B1373" s="44"/>
      <c r="C1373" s="44"/>
      <c r="D1373" s="44"/>
      <c r="I1373" s="45"/>
      <c r="K1373" s="45"/>
    </row>
    <row r="1374" spans="1:11" x14ac:dyDescent="0.25">
      <c r="A1374" s="41"/>
      <c r="B1374" s="44"/>
      <c r="C1374" s="44"/>
      <c r="D1374" s="44"/>
      <c r="I1374" s="45"/>
      <c r="K1374" s="45"/>
    </row>
    <row r="1375" spans="1:11" x14ac:dyDescent="0.25">
      <c r="A1375" s="41"/>
      <c r="B1375" s="44"/>
      <c r="C1375" s="44"/>
      <c r="D1375" s="44"/>
      <c r="I1375" s="45"/>
      <c r="K1375" s="45"/>
    </row>
    <row r="1376" spans="1:11" x14ac:dyDescent="0.25">
      <c r="A1376" s="41"/>
      <c r="B1376" s="44"/>
      <c r="C1376" s="44"/>
      <c r="D1376" s="44"/>
      <c r="I1376" s="45"/>
      <c r="K1376" s="45"/>
    </row>
    <row r="1377" spans="1:11" x14ac:dyDescent="0.25">
      <c r="A1377" s="41"/>
      <c r="B1377" s="44"/>
      <c r="C1377" s="44"/>
      <c r="D1377" s="44"/>
      <c r="I1377" s="45"/>
      <c r="K1377" s="45"/>
    </row>
    <row r="1378" spans="1:11" x14ac:dyDescent="0.25">
      <c r="A1378" s="41"/>
      <c r="B1378" s="44"/>
      <c r="C1378" s="44"/>
      <c r="D1378" s="44"/>
      <c r="I1378" s="45"/>
      <c r="K1378" s="45"/>
    </row>
    <row r="1379" spans="1:11" x14ac:dyDescent="0.25">
      <c r="A1379" s="41"/>
      <c r="B1379" s="44"/>
      <c r="C1379" s="44"/>
      <c r="D1379" s="44"/>
      <c r="I1379" s="45"/>
      <c r="K1379" s="45"/>
    </row>
    <row r="1380" spans="1:11" x14ac:dyDescent="0.25">
      <c r="A1380" s="41"/>
      <c r="B1380" s="44"/>
      <c r="C1380" s="44"/>
      <c r="D1380" s="44"/>
      <c r="I1380" s="45"/>
      <c r="K1380" s="45"/>
    </row>
    <row r="1381" spans="1:11" x14ac:dyDescent="0.25">
      <c r="A1381" s="41"/>
      <c r="B1381" s="44"/>
      <c r="C1381" s="44"/>
      <c r="D1381" s="44"/>
      <c r="I1381" s="45"/>
      <c r="K1381" s="45"/>
    </row>
    <row r="1382" spans="1:11" x14ac:dyDescent="0.25">
      <c r="A1382" s="41"/>
      <c r="B1382" s="44"/>
      <c r="C1382" s="44"/>
      <c r="D1382" s="44"/>
      <c r="I1382" s="45"/>
      <c r="K1382" s="45"/>
    </row>
    <row r="1383" spans="1:11" x14ac:dyDescent="0.25">
      <c r="A1383" s="41"/>
      <c r="B1383" s="44"/>
      <c r="C1383" s="44"/>
      <c r="D1383" s="44"/>
      <c r="I1383" s="45"/>
      <c r="K1383" s="45"/>
    </row>
    <row r="1384" spans="1:11" x14ac:dyDescent="0.25">
      <c r="A1384" s="41"/>
      <c r="B1384" s="44"/>
      <c r="C1384" s="44"/>
      <c r="D1384" s="44"/>
      <c r="I1384" s="45"/>
      <c r="K1384" s="45"/>
    </row>
    <row r="1385" spans="1:11" x14ac:dyDescent="0.25">
      <c r="A1385" s="41"/>
      <c r="B1385" s="44"/>
      <c r="C1385" s="44"/>
      <c r="D1385" s="44"/>
      <c r="I1385" s="45"/>
      <c r="K1385" s="45"/>
    </row>
    <row r="1386" spans="1:11" x14ac:dyDescent="0.25">
      <c r="A1386" s="41"/>
      <c r="B1386" s="44"/>
      <c r="C1386" s="44"/>
      <c r="D1386" s="44"/>
      <c r="I1386" s="45"/>
      <c r="K1386" s="45"/>
    </row>
    <row r="1387" spans="1:11" x14ac:dyDescent="0.25">
      <c r="A1387" s="41"/>
      <c r="B1387" s="44"/>
      <c r="C1387" s="44"/>
      <c r="D1387" s="44"/>
      <c r="I1387" s="45"/>
      <c r="K1387" s="45"/>
    </row>
    <row r="1388" spans="1:11" x14ac:dyDescent="0.25">
      <c r="A1388" s="41"/>
      <c r="B1388" s="44"/>
      <c r="C1388" s="44"/>
      <c r="D1388" s="44"/>
      <c r="I1388" s="45"/>
      <c r="K1388" s="45"/>
    </row>
    <row r="1389" spans="1:11" x14ac:dyDescent="0.25">
      <c r="A1389" s="41"/>
      <c r="B1389" s="44"/>
      <c r="C1389" s="44"/>
      <c r="D1389" s="44"/>
      <c r="I1389" s="45"/>
      <c r="K1389" s="45"/>
    </row>
    <row r="1390" spans="1:11" x14ac:dyDescent="0.25">
      <c r="A1390" s="41"/>
      <c r="B1390" s="44"/>
      <c r="C1390" s="44"/>
      <c r="D1390" s="44"/>
      <c r="I1390" s="45"/>
      <c r="K1390" s="45"/>
    </row>
    <row r="1391" spans="1:11" x14ac:dyDescent="0.25">
      <c r="A1391" s="41"/>
      <c r="B1391" s="44"/>
      <c r="C1391" s="44"/>
      <c r="D1391" s="44"/>
      <c r="I1391" s="45"/>
      <c r="K1391" s="45"/>
    </row>
    <row r="1392" spans="1:11" x14ac:dyDescent="0.25">
      <c r="A1392" s="41"/>
      <c r="B1392" s="44"/>
      <c r="C1392" s="44"/>
      <c r="D1392" s="44"/>
      <c r="I1392" s="45"/>
      <c r="K1392" s="45"/>
    </row>
    <row r="1393" spans="1:11" x14ac:dyDescent="0.25">
      <c r="A1393" s="41"/>
      <c r="B1393" s="44"/>
      <c r="C1393" s="44"/>
      <c r="D1393" s="44"/>
      <c r="I1393" s="45"/>
      <c r="K1393" s="45"/>
    </row>
    <row r="1394" spans="1:11" x14ac:dyDescent="0.25">
      <c r="A1394" s="41"/>
      <c r="B1394" s="44"/>
      <c r="C1394" s="44"/>
      <c r="D1394" s="44"/>
      <c r="I1394" s="45"/>
      <c r="K1394" s="45"/>
    </row>
    <row r="1395" spans="1:11" x14ac:dyDescent="0.25">
      <c r="A1395" s="41"/>
      <c r="B1395" s="44"/>
      <c r="C1395" s="44"/>
      <c r="D1395" s="44"/>
      <c r="I1395" s="45"/>
      <c r="K1395" s="45"/>
    </row>
    <row r="1396" spans="1:11" x14ac:dyDescent="0.25">
      <c r="A1396" s="41"/>
      <c r="B1396" s="44"/>
      <c r="C1396" s="44"/>
      <c r="D1396" s="44"/>
      <c r="I1396" s="45"/>
      <c r="K1396" s="45"/>
    </row>
    <row r="1397" spans="1:11" x14ac:dyDescent="0.25">
      <c r="A1397" s="41"/>
      <c r="B1397" s="44"/>
      <c r="C1397" s="44"/>
      <c r="D1397" s="44"/>
      <c r="I1397" s="45"/>
      <c r="K1397" s="45"/>
    </row>
    <row r="1398" spans="1:11" x14ac:dyDescent="0.25">
      <c r="A1398" s="41"/>
      <c r="B1398" s="44"/>
      <c r="C1398" s="44"/>
      <c r="D1398" s="44"/>
      <c r="I1398" s="45"/>
      <c r="K1398" s="45"/>
    </row>
    <row r="1399" spans="1:11" x14ac:dyDescent="0.25">
      <c r="A1399" s="41"/>
      <c r="B1399" s="44"/>
      <c r="C1399" s="44"/>
      <c r="D1399" s="44"/>
      <c r="I1399" s="45"/>
      <c r="K1399" s="45"/>
    </row>
    <row r="1400" spans="1:11" x14ac:dyDescent="0.25">
      <c r="A1400" s="41"/>
      <c r="B1400" s="44"/>
      <c r="C1400" s="44"/>
      <c r="D1400" s="44"/>
      <c r="I1400" s="45"/>
      <c r="K1400" s="45"/>
    </row>
    <row r="1401" spans="1:11" x14ac:dyDescent="0.25">
      <c r="A1401" s="41"/>
      <c r="B1401" s="44"/>
      <c r="C1401" s="44"/>
      <c r="D1401" s="44"/>
      <c r="I1401" s="45"/>
      <c r="K1401" s="45"/>
    </row>
    <row r="1402" spans="1:11" x14ac:dyDescent="0.25">
      <c r="A1402" s="41"/>
      <c r="B1402" s="44"/>
      <c r="C1402" s="44"/>
      <c r="D1402" s="44"/>
      <c r="I1402" s="45"/>
      <c r="K1402" s="45"/>
    </row>
    <row r="1403" spans="1:11" x14ac:dyDescent="0.25">
      <c r="A1403" s="41"/>
      <c r="B1403" s="44"/>
      <c r="C1403" s="44"/>
      <c r="D1403" s="44"/>
      <c r="I1403" s="45"/>
      <c r="K1403" s="45"/>
    </row>
    <row r="1404" spans="1:11" x14ac:dyDescent="0.25">
      <c r="A1404" s="41"/>
      <c r="B1404" s="44"/>
      <c r="C1404" s="44"/>
      <c r="D1404" s="44"/>
      <c r="I1404" s="45"/>
      <c r="K1404" s="45"/>
    </row>
    <row r="1405" spans="1:11" x14ac:dyDescent="0.25">
      <c r="A1405" s="41"/>
      <c r="B1405" s="44"/>
      <c r="C1405" s="44"/>
      <c r="D1405" s="44"/>
      <c r="I1405" s="45"/>
      <c r="K1405" s="45"/>
    </row>
    <row r="1406" spans="1:11" x14ac:dyDescent="0.25">
      <c r="A1406" s="41"/>
      <c r="B1406" s="44"/>
      <c r="C1406" s="44"/>
      <c r="D1406" s="44"/>
      <c r="I1406" s="45"/>
      <c r="K1406" s="45"/>
    </row>
    <row r="1407" spans="1:11" x14ac:dyDescent="0.25">
      <c r="A1407" s="41"/>
      <c r="B1407" s="44"/>
      <c r="C1407" s="44"/>
      <c r="D1407" s="44"/>
      <c r="I1407" s="45"/>
      <c r="K1407" s="45"/>
    </row>
    <row r="1408" spans="1:11" x14ac:dyDescent="0.25">
      <c r="A1408" s="41"/>
      <c r="B1408" s="44"/>
      <c r="C1408" s="44"/>
      <c r="D1408" s="44"/>
      <c r="I1408" s="45"/>
      <c r="K1408" s="45"/>
    </row>
    <row r="1409" spans="1:11" x14ac:dyDescent="0.25">
      <c r="A1409" s="41"/>
      <c r="B1409" s="44"/>
      <c r="C1409" s="44"/>
      <c r="D1409" s="44"/>
      <c r="I1409" s="45"/>
      <c r="K1409" s="45"/>
    </row>
    <row r="1410" spans="1:11" x14ac:dyDescent="0.25">
      <c r="A1410" s="41"/>
      <c r="B1410" s="44"/>
      <c r="C1410" s="44"/>
      <c r="D1410" s="44"/>
      <c r="I1410" s="45"/>
      <c r="K1410" s="45"/>
    </row>
    <row r="1411" spans="1:11" x14ac:dyDescent="0.25">
      <c r="A1411" s="41"/>
      <c r="B1411" s="44"/>
      <c r="C1411" s="44"/>
      <c r="D1411" s="44"/>
      <c r="I1411" s="45"/>
      <c r="K1411" s="45"/>
    </row>
    <row r="1412" spans="1:11" x14ac:dyDescent="0.25">
      <c r="A1412" s="41"/>
      <c r="B1412" s="44"/>
      <c r="C1412" s="44"/>
      <c r="D1412" s="44"/>
      <c r="I1412" s="45"/>
      <c r="K1412" s="45"/>
    </row>
    <row r="1413" spans="1:11" x14ac:dyDescent="0.25">
      <c r="A1413" s="41"/>
      <c r="B1413" s="44"/>
      <c r="C1413" s="44"/>
      <c r="D1413" s="44"/>
      <c r="I1413" s="45"/>
      <c r="K1413" s="45"/>
    </row>
    <row r="1414" spans="1:11" x14ac:dyDescent="0.25">
      <c r="A1414" s="41"/>
      <c r="B1414" s="44"/>
      <c r="C1414" s="44"/>
      <c r="D1414" s="44"/>
      <c r="I1414" s="45"/>
      <c r="K1414" s="45"/>
    </row>
    <row r="1415" spans="1:11" x14ac:dyDescent="0.25">
      <c r="A1415" s="41"/>
      <c r="B1415" s="44"/>
      <c r="C1415" s="44"/>
      <c r="D1415" s="44"/>
      <c r="I1415" s="45"/>
      <c r="K1415" s="45"/>
    </row>
    <row r="1416" spans="1:11" x14ac:dyDescent="0.25">
      <c r="A1416" s="41"/>
      <c r="B1416" s="44"/>
      <c r="C1416" s="44"/>
      <c r="D1416" s="44"/>
      <c r="I1416" s="45"/>
      <c r="K1416" s="45"/>
    </row>
    <row r="1417" spans="1:11" x14ac:dyDescent="0.25">
      <c r="A1417" s="41"/>
      <c r="B1417" s="44"/>
      <c r="C1417" s="44"/>
      <c r="D1417" s="44"/>
      <c r="I1417" s="45"/>
      <c r="K1417" s="45"/>
    </row>
    <row r="1418" spans="1:11" x14ac:dyDescent="0.25">
      <c r="A1418" s="41"/>
      <c r="B1418" s="44"/>
      <c r="C1418" s="44"/>
      <c r="D1418" s="44"/>
      <c r="I1418" s="45"/>
      <c r="K1418" s="45"/>
    </row>
    <row r="1419" spans="1:11" x14ac:dyDescent="0.25">
      <c r="A1419" s="41"/>
      <c r="B1419" s="44"/>
      <c r="C1419" s="44"/>
      <c r="D1419" s="44"/>
      <c r="I1419" s="45"/>
      <c r="K1419" s="45"/>
    </row>
    <row r="1420" spans="1:11" x14ac:dyDescent="0.25">
      <c r="A1420" s="41"/>
      <c r="B1420" s="44"/>
      <c r="C1420" s="44"/>
      <c r="D1420" s="44"/>
      <c r="I1420" s="45"/>
      <c r="K1420" s="45"/>
    </row>
    <row r="1421" spans="1:11" x14ac:dyDescent="0.25">
      <c r="A1421" s="41"/>
      <c r="B1421" s="44"/>
      <c r="C1421" s="44"/>
      <c r="D1421" s="44"/>
      <c r="I1421" s="45"/>
      <c r="K1421" s="45"/>
    </row>
    <row r="1422" spans="1:11" x14ac:dyDescent="0.25">
      <c r="A1422" s="41"/>
      <c r="B1422" s="44"/>
      <c r="C1422" s="44"/>
      <c r="D1422" s="44"/>
      <c r="I1422" s="45"/>
      <c r="K1422" s="45"/>
    </row>
    <row r="1423" spans="1:11" x14ac:dyDescent="0.25">
      <c r="A1423" s="41"/>
      <c r="B1423" s="44"/>
      <c r="C1423" s="44"/>
      <c r="D1423" s="44"/>
      <c r="I1423" s="45"/>
      <c r="K1423" s="45"/>
    </row>
    <row r="1424" spans="1:11" x14ac:dyDescent="0.25">
      <c r="A1424" s="41"/>
      <c r="B1424" s="44"/>
      <c r="C1424" s="44"/>
      <c r="D1424" s="44"/>
      <c r="I1424" s="45"/>
      <c r="K1424" s="45"/>
    </row>
    <row r="1425" spans="1:11" x14ac:dyDescent="0.25">
      <c r="A1425" s="41"/>
      <c r="B1425" s="44"/>
      <c r="C1425" s="44"/>
      <c r="D1425" s="44"/>
      <c r="I1425" s="45"/>
      <c r="K1425" s="45"/>
    </row>
    <row r="1426" spans="1:11" x14ac:dyDescent="0.25">
      <c r="A1426" s="41"/>
      <c r="B1426" s="44"/>
      <c r="C1426" s="44"/>
      <c r="D1426" s="44"/>
      <c r="I1426" s="45"/>
      <c r="K1426" s="45"/>
    </row>
    <row r="1427" spans="1:11" x14ac:dyDescent="0.25">
      <c r="A1427" s="41"/>
      <c r="B1427" s="44"/>
      <c r="C1427" s="44"/>
      <c r="D1427" s="44"/>
      <c r="I1427" s="45"/>
      <c r="K1427" s="45"/>
    </row>
    <row r="1428" spans="1:11" x14ac:dyDescent="0.25">
      <c r="A1428" s="41"/>
      <c r="B1428" s="44"/>
      <c r="C1428" s="44"/>
      <c r="D1428" s="44"/>
      <c r="I1428" s="45"/>
      <c r="K1428" s="45"/>
    </row>
    <row r="1429" spans="1:11" x14ac:dyDescent="0.25">
      <c r="A1429" s="41"/>
      <c r="B1429" s="44"/>
      <c r="C1429" s="44"/>
      <c r="D1429" s="44"/>
      <c r="I1429" s="45"/>
      <c r="K1429" s="45"/>
    </row>
    <row r="1430" spans="1:11" x14ac:dyDescent="0.25">
      <c r="A1430" s="41"/>
      <c r="B1430" s="44"/>
      <c r="C1430" s="44"/>
      <c r="D1430" s="44"/>
      <c r="I1430" s="45"/>
      <c r="K1430" s="45"/>
    </row>
    <row r="1431" spans="1:11" x14ac:dyDescent="0.25">
      <c r="A1431" s="41"/>
      <c r="B1431" s="44"/>
      <c r="C1431" s="44"/>
      <c r="D1431" s="44"/>
      <c r="I1431" s="45"/>
      <c r="K1431" s="45"/>
    </row>
    <row r="1432" spans="1:11" x14ac:dyDescent="0.25">
      <c r="A1432" s="41"/>
      <c r="B1432" s="44"/>
      <c r="C1432" s="44"/>
      <c r="D1432" s="44"/>
      <c r="I1432" s="45"/>
      <c r="K1432" s="45"/>
    </row>
    <row r="1433" spans="1:11" x14ac:dyDescent="0.25">
      <c r="A1433" s="41"/>
      <c r="B1433" s="44"/>
      <c r="C1433" s="44"/>
      <c r="D1433" s="44"/>
      <c r="I1433" s="45"/>
      <c r="K1433" s="45"/>
    </row>
    <row r="1434" spans="1:11" x14ac:dyDescent="0.25">
      <c r="A1434" s="41"/>
      <c r="B1434" s="44"/>
      <c r="C1434" s="44"/>
      <c r="D1434" s="44"/>
      <c r="I1434" s="45"/>
      <c r="K1434" s="45"/>
    </row>
    <row r="1435" spans="1:11" x14ac:dyDescent="0.25">
      <c r="A1435" s="41"/>
      <c r="B1435" s="44"/>
      <c r="C1435" s="44"/>
      <c r="D1435" s="44"/>
      <c r="I1435" s="45"/>
      <c r="K1435" s="45"/>
    </row>
    <row r="1436" spans="1:11" x14ac:dyDescent="0.25">
      <c r="A1436" s="41"/>
      <c r="B1436" s="44"/>
      <c r="C1436" s="44"/>
      <c r="D1436" s="44"/>
      <c r="I1436" s="45"/>
      <c r="K1436" s="45"/>
    </row>
    <row r="1437" spans="1:11" x14ac:dyDescent="0.25">
      <c r="A1437" s="41"/>
      <c r="B1437" s="44"/>
      <c r="C1437" s="44"/>
      <c r="D1437" s="44"/>
      <c r="I1437" s="45"/>
      <c r="K1437" s="45"/>
    </row>
    <row r="1438" spans="1:11" x14ac:dyDescent="0.25">
      <c r="A1438" s="41"/>
      <c r="B1438" s="44"/>
      <c r="C1438" s="44"/>
      <c r="D1438" s="44"/>
      <c r="I1438" s="45"/>
      <c r="K1438" s="45"/>
    </row>
    <row r="1439" spans="1:11" x14ac:dyDescent="0.25">
      <c r="A1439" s="41"/>
      <c r="B1439" s="44"/>
      <c r="C1439" s="44"/>
      <c r="D1439" s="44"/>
      <c r="I1439" s="45"/>
      <c r="K1439" s="45"/>
    </row>
    <row r="1440" spans="1:11" x14ac:dyDescent="0.25">
      <c r="A1440" s="41"/>
      <c r="B1440" s="44"/>
      <c r="C1440" s="44"/>
      <c r="D1440" s="44"/>
      <c r="I1440" s="45"/>
      <c r="K1440" s="45"/>
    </row>
    <row r="1441" spans="1:11" x14ac:dyDescent="0.25">
      <c r="A1441" s="41"/>
      <c r="B1441" s="44"/>
      <c r="C1441" s="44"/>
      <c r="D1441" s="44"/>
      <c r="I1441" s="45"/>
      <c r="K1441" s="45"/>
    </row>
    <row r="1442" spans="1:11" x14ac:dyDescent="0.25">
      <c r="A1442" s="41"/>
      <c r="B1442" s="44"/>
      <c r="C1442" s="44"/>
      <c r="D1442" s="44"/>
      <c r="I1442" s="45"/>
      <c r="K1442" s="45"/>
    </row>
    <row r="1443" spans="1:11" x14ac:dyDescent="0.25">
      <c r="A1443" s="41"/>
      <c r="B1443" s="44"/>
      <c r="C1443" s="44"/>
      <c r="D1443" s="44"/>
      <c r="I1443" s="45"/>
      <c r="K1443" s="45"/>
    </row>
    <row r="1444" spans="1:11" x14ac:dyDescent="0.25">
      <c r="A1444" s="41"/>
      <c r="B1444" s="44"/>
      <c r="C1444" s="44"/>
      <c r="D1444" s="44"/>
      <c r="I1444" s="45"/>
      <c r="K1444" s="45"/>
    </row>
    <row r="1445" spans="1:11" x14ac:dyDescent="0.25">
      <c r="A1445" s="41"/>
      <c r="B1445" s="44"/>
      <c r="C1445" s="44"/>
      <c r="D1445" s="44"/>
      <c r="I1445" s="45"/>
      <c r="K1445" s="45"/>
    </row>
    <row r="1446" spans="1:11" x14ac:dyDescent="0.25">
      <c r="A1446" s="41"/>
      <c r="B1446" s="44"/>
      <c r="C1446" s="44"/>
      <c r="D1446" s="44"/>
      <c r="I1446" s="45"/>
      <c r="K1446" s="45"/>
    </row>
    <row r="1447" spans="1:11" x14ac:dyDescent="0.25">
      <c r="A1447" s="41"/>
      <c r="B1447" s="44"/>
      <c r="C1447" s="44"/>
      <c r="D1447" s="44"/>
      <c r="I1447" s="45"/>
      <c r="K1447" s="45"/>
    </row>
    <row r="1448" spans="1:11" x14ac:dyDescent="0.25">
      <c r="A1448" s="41"/>
      <c r="B1448" s="44"/>
      <c r="C1448" s="44"/>
      <c r="D1448" s="44"/>
      <c r="I1448" s="45"/>
      <c r="K1448" s="45"/>
    </row>
    <row r="1449" spans="1:11" x14ac:dyDescent="0.25">
      <c r="A1449" s="41"/>
      <c r="B1449" s="44"/>
      <c r="C1449" s="44"/>
      <c r="D1449" s="44"/>
      <c r="I1449" s="45"/>
      <c r="K1449" s="45"/>
    </row>
    <row r="1450" spans="1:11" x14ac:dyDescent="0.25">
      <c r="A1450" s="41"/>
      <c r="B1450" s="44"/>
      <c r="C1450" s="44"/>
      <c r="D1450" s="44"/>
      <c r="I1450" s="45"/>
      <c r="K1450" s="45"/>
    </row>
    <row r="1451" spans="1:11" x14ac:dyDescent="0.25">
      <c r="A1451" s="41"/>
      <c r="B1451" s="44"/>
      <c r="C1451" s="44"/>
      <c r="D1451" s="44"/>
      <c r="I1451" s="45"/>
      <c r="K1451" s="45"/>
    </row>
    <row r="1452" spans="1:11" x14ac:dyDescent="0.25">
      <c r="A1452" s="41"/>
      <c r="B1452" s="44"/>
      <c r="C1452" s="44"/>
      <c r="D1452" s="44"/>
      <c r="I1452" s="45"/>
      <c r="K1452" s="45"/>
    </row>
    <row r="1453" spans="1:11" x14ac:dyDescent="0.25">
      <c r="A1453" s="41"/>
      <c r="B1453" s="44"/>
      <c r="C1453" s="44"/>
      <c r="D1453" s="44"/>
      <c r="I1453" s="45"/>
      <c r="K1453" s="45"/>
    </row>
    <row r="1454" spans="1:11" x14ac:dyDescent="0.25">
      <c r="A1454" s="41"/>
      <c r="B1454" s="44"/>
      <c r="C1454" s="44"/>
      <c r="D1454" s="44"/>
      <c r="I1454" s="45"/>
      <c r="K1454" s="45"/>
    </row>
    <row r="1455" spans="1:11" x14ac:dyDescent="0.25">
      <c r="A1455" s="41"/>
      <c r="B1455" s="44"/>
      <c r="C1455" s="44"/>
      <c r="D1455" s="44"/>
      <c r="I1455" s="45"/>
      <c r="K1455" s="45"/>
    </row>
    <row r="1456" spans="1:11" x14ac:dyDescent="0.25">
      <c r="A1456" s="41"/>
      <c r="B1456" s="44"/>
      <c r="C1456" s="44"/>
      <c r="D1456" s="44"/>
      <c r="I1456" s="45"/>
      <c r="K1456" s="45"/>
    </row>
    <row r="1457" spans="1:11" x14ac:dyDescent="0.25">
      <c r="A1457" s="41"/>
      <c r="B1457" s="44"/>
      <c r="C1457" s="44"/>
      <c r="D1457" s="44"/>
      <c r="I1457" s="45"/>
      <c r="K1457" s="45"/>
    </row>
    <row r="1458" spans="1:11" x14ac:dyDescent="0.25">
      <c r="A1458" s="41"/>
      <c r="B1458" s="44"/>
      <c r="C1458" s="44"/>
      <c r="D1458" s="44"/>
      <c r="I1458" s="45"/>
      <c r="K1458" s="45"/>
    </row>
    <row r="1459" spans="1:11" x14ac:dyDescent="0.25">
      <c r="A1459" s="41"/>
      <c r="B1459" s="44"/>
      <c r="C1459" s="44"/>
      <c r="D1459" s="44"/>
      <c r="I1459" s="45"/>
      <c r="K1459" s="45"/>
    </row>
    <row r="1460" spans="1:11" x14ac:dyDescent="0.25">
      <c r="A1460" s="41"/>
      <c r="B1460" s="44"/>
      <c r="C1460" s="44"/>
      <c r="D1460" s="44"/>
      <c r="I1460" s="45"/>
      <c r="K1460" s="45"/>
    </row>
    <row r="1461" spans="1:11" x14ac:dyDescent="0.25">
      <c r="A1461" s="41"/>
      <c r="B1461" s="44"/>
      <c r="C1461" s="44"/>
      <c r="D1461" s="44"/>
      <c r="I1461" s="45"/>
      <c r="K1461" s="45"/>
    </row>
    <row r="1462" spans="1:11" x14ac:dyDescent="0.25">
      <c r="A1462" s="41"/>
      <c r="B1462" s="44"/>
      <c r="C1462" s="44"/>
      <c r="D1462" s="44"/>
      <c r="I1462" s="45"/>
      <c r="K1462" s="45"/>
    </row>
    <row r="1463" spans="1:11" x14ac:dyDescent="0.25">
      <c r="A1463" s="41"/>
      <c r="B1463" s="44"/>
      <c r="C1463" s="44"/>
      <c r="D1463" s="44"/>
      <c r="I1463" s="45"/>
      <c r="K1463" s="45"/>
    </row>
    <row r="1464" spans="1:11" x14ac:dyDescent="0.25">
      <c r="A1464" s="41"/>
      <c r="B1464" s="44"/>
      <c r="C1464" s="44"/>
      <c r="D1464" s="44"/>
      <c r="I1464" s="45"/>
      <c r="K1464" s="45"/>
    </row>
    <row r="1465" spans="1:11" x14ac:dyDescent="0.25">
      <c r="A1465" s="41"/>
      <c r="B1465" s="44"/>
      <c r="C1465" s="44"/>
      <c r="D1465" s="44"/>
      <c r="I1465" s="45"/>
      <c r="K1465" s="45"/>
    </row>
    <row r="1466" spans="1:11" x14ac:dyDescent="0.25">
      <c r="A1466" s="41"/>
      <c r="B1466" s="44"/>
      <c r="C1466" s="44"/>
      <c r="D1466" s="44"/>
      <c r="I1466" s="45"/>
      <c r="K1466" s="45"/>
    </row>
    <row r="1467" spans="1:11" x14ac:dyDescent="0.25">
      <c r="A1467" s="41"/>
      <c r="B1467" s="44"/>
      <c r="C1467" s="44"/>
      <c r="D1467" s="44"/>
      <c r="I1467" s="45"/>
      <c r="K1467" s="45"/>
    </row>
    <row r="1468" spans="1:11" x14ac:dyDescent="0.25">
      <c r="A1468" s="41"/>
      <c r="B1468" s="44"/>
      <c r="C1468" s="44"/>
      <c r="D1468" s="44"/>
      <c r="I1468" s="45"/>
      <c r="K1468" s="45"/>
    </row>
    <row r="1469" spans="1:11" x14ac:dyDescent="0.25">
      <c r="A1469" s="41"/>
      <c r="B1469" s="44"/>
      <c r="C1469" s="44"/>
      <c r="D1469" s="44"/>
      <c r="I1469" s="45"/>
      <c r="K1469" s="45"/>
    </row>
    <row r="1470" spans="1:11" x14ac:dyDescent="0.25">
      <c r="A1470" s="41"/>
      <c r="B1470" s="44"/>
      <c r="C1470" s="44"/>
      <c r="D1470" s="44"/>
      <c r="I1470" s="45"/>
      <c r="K1470" s="45"/>
    </row>
    <row r="1471" spans="1:11" x14ac:dyDescent="0.25">
      <c r="A1471" s="41"/>
      <c r="B1471" s="44"/>
      <c r="C1471" s="44"/>
      <c r="D1471" s="44"/>
      <c r="I1471" s="45"/>
      <c r="K1471" s="45"/>
    </row>
    <row r="1472" spans="1:11" x14ac:dyDescent="0.25">
      <c r="A1472" s="41"/>
      <c r="B1472" s="44"/>
      <c r="C1472" s="44"/>
      <c r="D1472" s="44"/>
      <c r="I1472" s="45"/>
      <c r="K1472" s="45"/>
    </row>
    <row r="1473" spans="1:11" x14ac:dyDescent="0.25">
      <c r="A1473" s="41"/>
      <c r="B1473" s="44"/>
      <c r="C1473" s="44"/>
      <c r="D1473" s="44"/>
      <c r="I1473" s="45"/>
      <c r="K1473" s="45"/>
    </row>
    <row r="1474" spans="1:11" x14ac:dyDescent="0.25">
      <c r="A1474" s="41"/>
      <c r="B1474" s="44"/>
      <c r="C1474" s="44"/>
      <c r="D1474" s="44"/>
      <c r="I1474" s="45"/>
      <c r="K1474" s="45"/>
    </row>
    <row r="1475" spans="1:11" x14ac:dyDescent="0.25">
      <c r="A1475" s="41"/>
      <c r="B1475" s="44"/>
      <c r="C1475" s="44"/>
      <c r="D1475" s="44"/>
      <c r="I1475" s="45"/>
      <c r="K1475" s="45"/>
    </row>
    <row r="1476" spans="1:11" x14ac:dyDescent="0.25">
      <c r="A1476" s="41"/>
      <c r="B1476" s="44"/>
      <c r="C1476" s="44"/>
      <c r="D1476" s="44"/>
      <c r="I1476" s="45"/>
      <c r="K1476" s="45"/>
    </row>
    <row r="1477" spans="1:11" x14ac:dyDescent="0.25">
      <c r="A1477" s="41"/>
      <c r="B1477" s="44"/>
      <c r="C1477" s="44"/>
      <c r="D1477" s="44"/>
      <c r="I1477" s="45"/>
      <c r="K1477" s="45"/>
    </row>
    <row r="1478" spans="1:11" x14ac:dyDescent="0.25">
      <c r="A1478" s="41"/>
      <c r="B1478" s="44"/>
      <c r="C1478" s="44"/>
      <c r="D1478" s="44"/>
      <c r="I1478" s="45"/>
      <c r="K1478" s="45"/>
    </row>
    <row r="1479" spans="1:11" x14ac:dyDescent="0.25">
      <c r="A1479" s="41"/>
      <c r="B1479" s="44"/>
      <c r="C1479" s="44"/>
      <c r="D1479" s="44"/>
      <c r="I1479" s="45"/>
      <c r="K1479" s="45"/>
    </row>
    <row r="1480" spans="1:11" x14ac:dyDescent="0.25">
      <c r="A1480" s="41"/>
      <c r="B1480" s="44"/>
      <c r="C1480" s="44"/>
      <c r="D1480" s="44"/>
      <c r="I1480" s="45"/>
      <c r="K1480" s="45"/>
    </row>
    <row r="1481" spans="1:11" x14ac:dyDescent="0.25">
      <c r="A1481" s="41"/>
      <c r="B1481" s="44"/>
      <c r="C1481" s="44"/>
      <c r="D1481" s="44"/>
      <c r="I1481" s="45"/>
      <c r="K1481" s="45"/>
    </row>
    <row r="1482" spans="1:11" x14ac:dyDescent="0.25">
      <c r="A1482" s="41"/>
      <c r="B1482" s="44"/>
      <c r="C1482" s="44"/>
      <c r="D1482" s="44"/>
      <c r="I1482" s="45"/>
      <c r="K1482" s="45"/>
    </row>
    <row r="1483" spans="1:11" x14ac:dyDescent="0.25">
      <c r="A1483" s="41"/>
      <c r="B1483" s="44"/>
      <c r="C1483" s="44"/>
      <c r="D1483" s="44"/>
      <c r="I1483" s="45"/>
      <c r="K1483" s="45"/>
    </row>
    <row r="1484" spans="1:11" x14ac:dyDescent="0.25">
      <c r="A1484" s="41"/>
      <c r="B1484" s="44"/>
      <c r="C1484" s="44"/>
      <c r="D1484" s="44"/>
      <c r="I1484" s="45"/>
      <c r="K1484" s="45"/>
    </row>
    <row r="1485" spans="1:11" x14ac:dyDescent="0.25">
      <c r="A1485" s="41"/>
      <c r="B1485" s="44"/>
      <c r="C1485" s="44"/>
      <c r="D1485" s="44"/>
      <c r="I1485" s="45"/>
      <c r="K1485" s="45"/>
    </row>
    <row r="1486" spans="1:11" x14ac:dyDescent="0.25">
      <c r="A1486" s="41"/>
      <c r="B1486" s="44"/>
      <c r="C1486" s="44"/>
      <c r="D1486" s="44"/>
      <c r="I1486" s="45"/>
      <c r="K1486" s="45"/>
    </row>
    <row r="1487" spans="1:11" x14ac:dyDescent="0.25">
      <c r="A1487" s="41"/>
      <c r="B1487" s="44"/>
      <c r="C1487" s="44"/>
      <c r="D1487" s="44"/>
      <c r="I1487" s="45"/>
      <c r="K1487" s="45"/>
    </row>
    <row r="1488" spans="1:11" x14ac:dyDescent="0.25">
      <c r="A1488" s="41"/>
      <c r="B1488" s="44"/>
      <c r="C1488" s="44"/>
      <c r="D1488" s="44"/>
      <c r="I1488" s="45"/>
      <c r="K1488" s="45"/>
    </row>
    <row r="1489" spans="1:11" x14ac:dyDescent="0.25">
      <c r="A1489" s="41"/>
      <c r="B1489" s="44"/>
      <c r="C1489" s="44"/>
      <c r="D1489" s="44"/>
      <c r="I1489" s="45"/>
      <c r="K1489" s="45"/>
    </row>
    <row r="1490" spans="1:11" x14ac:dyDescent="0.25">
      <c r="A1490" s="41"/>
      <c r="B1490" s="44"/>
      <c r="C1490" s="44"/>
      <c r="D1490" s="44"/>
      <c r="I1490" s="45"/>
      <c r="K1490" s="45"/>
    </row>
    <row r="1491" spans="1:11" x14ac:dyDescent="0.25">
      <c r="A1491" s="41"/>
      <c r="B1491" s="44"/>
      <c r="C1491" s="44"/>
      <c r="D1491" s="44"/>
      <c r="I1491" s="45"/>
      <c r="K1491" s="45"/>
    </row>
    <row r="1492" spans="1:11" x14ac:dyDescent="0.25">
      <c r="A1492" s="41"/>
      <c r="B1492" s="44"/>
      <c r="C1492" s="44"/>
      <c r="D1492" s="44"/>
      <c r="I1492" s="45"/>
      <c r="K1492" s="45"/>
    </row>
    <row r="1493" spans="1:11" x14ac:dyDescent="0.25">
      <c r="A1493" s="41"/>
      <c r="B1493" s="44"/>
      <c r="C1493" s="44"/>
      <c r="D1493" s="44"/>
      <c r="I1493" s="45"/>
      <c r="K1493" s="45"/>
    </row>
    <row r="1494" spans="1:11" x14ac:dyDescent="0.25">
      <c r="A1494" s="41"/>
      <c r="B1494" s="44"/>
      <c r="C1494" s="44"/>
      <c r="D1494" s="44"/>
      <c r="I1494" s="45"/>
      <c r="K1494" s="45"/>
    </row>
    <row r="1495" spans="1:11" x14ac:dyDescent="0.25">
      <c r="A1495" s="41"/>
      <c r="B1495" s="44"/>
      <c r="C1495" s="44"/>
      <c r="D1495" s="44"/>
      <c r="I1495" s="45"/>
      <c r="K1495" s="45"/>
    </row>
    <row r="1496" spans="1:11" x14ac:dyDescent="0.25">
      <c r="A1496" s="41"/>
      <c r="B1496" s="44"/>
      <c r="C1496" s="44"/>
      <c r="D1496" s="44"/>
      <c r="I1496" s="45"/>
      <c r="K1496" s="45"/>
    </row>
    <row r="1497" spans="1:11" x14ac:dyDescent="0.25">
      <c r="A1497" s="41"/>
      <c r="B1497" s="44"/>
      <c r="C1497" s="44"/>
      <c r="D1497" s="44"/>
      <c r="I1497" s="45"/>
      <c r="K1497" s="45"/>
    </row>
    <row r="1498" spans="1:11" x14ac:dyDescent="0.25">
      <c r="A1498" s="41"/>
      <c r="B1498" s="44"/>
      <c r="C1498" s="44"/>
      <c r="D1498" s="44"/>
      <c r="I1498" s="45"/>
      <c r="K1498" s="45"/>
    </row>
    <row r="1499" spans="1:11" x14ac:dyDescent="0.25">
      <c r="A1499" s="41"/>
      <c r="B1499" s="44"/>
      <c r="C1499" s="44"/>
      <c r="D1499" s="44"/>
      <c r="I1499" s="45"/>
      <c r="K1499" s="45"/>
    </row>
    <row r="1500" spans="1:11" x14ac:dyDescent="0.25">
      <c r="A1500" s="41"/>
      <c r="B1500" s="44"/>
      <c r="C1500" s="44"/>
      <c r="D1500" s="44"/>
      <c r="I1500" s="45"/>
      <c r="K1500" s="45"/>
    </row>
    <row r="1501" spans="1:11" x14ac:dyDescent="0.25">
      <c r="A1501" s="41"/>
      <c r="B1501" s="44"/>
      <c r="C1501" s="44"/>
      <c r="D1501" s="44"/>
      <c r="I1501" s="45"/>
      <c r="K1501" s="45"/>
    </row>
    <row r="1502" spans="1:11" x14ac:dyDescent="0.25">
      <c r="A1502" s="41"/>
      <c r="B1502" s="44"/>
      <c r="C1502" s="44"/>
      <c r="D1502" s="44"/>
      <c r="I1502" s="45"/>
      <c r="K1502" s="45"/>
    </row>
    <row r="1503" spans="1:11" x14ac:dyDescent="0.25">
      <c r="A1503" s="41"/>
      <c r="B1503" s="44"/>
      <c r="C1503" s="44"/>
      <c r="D1503" s="44"/>
      <c r="I1503" s="45"/>
      <c r="K1503" s="45"/>
    </row>
    <row r="1504" spans="1:11" x14ac:dyDescent="0.25">
      <c r="A1504" s="41"/>
      <c r="B1504" s="44"/>
      <c r="C1504" s="44"/>
      <c r="D1504" s="44"/>
      <c r="I1504" s="45"/>
      <c r="K1504" s="45"/>
    </row>
    <row r="1505" spans="1:11" x14ac:dyDescent="0.25">
      <c r="A1505" s="41"/>
      <c r="B1505" s="44"/>
      <c r="C1505" s="44"/>
      <c r="D1505" s="44"/>
      <c r="I1505" s="45"/>
      <c r="K1505" s="45"/>
    </row>
    <row r="1506" spans="1:11" x14ac:dyDescent="0.25">
      <c r="A1506" s="41"/>
      <c r="B1506" s="44"/>
      <c r="C1506" s="44"/>
      <c r="D1506" s="44"/>
      <c r="I1506" s="45"/>
      <c r="K1506" s="45"/>
    </row>
    <row r="1507" spans="1:11" x14ac:dyDescent="0.25">
      <c r="A1507" s="41"/>
      <c r="B1507" s="44"/>
      <c r="C1507" s="44"/>
      <c r="D1507" s="44"/>
      <c r="I1507" s="45"/>
      <c r="K1507" s="45"/>
    </row>
    <row r="1508" spans="1:11" x14ac:dyDescent="0.25">
      <c r="A1508" s="41"/>
      <c r="B1508" s="44"/>
      <c r="C1508" s="44"/>
      <c r="D1508" s="44"/>
      <c r="I1508" s="45"/>
      <c r="K1508" s="45"/>
    </row>
    <row r="1509" spans="1:11" x14ac:dyDescent="0.25">
      <c r="A1509" s="41"/>
      <c r="B1509" s="44"/>
      <c r="C1509" s="44"/>
      <c r="D1509" s="44"/>
      <c r="I1509" s="45"/>
      <c r="K1509" s="45"/>
    </row>
    <row r="1510" spans="1:11" x14ac:dyDescent="0.25">
      <c r="A1510" s="41"/>
      <c r="B1510" s="44"/>
      <c r="C1510" s="44"/>
      <c r="D1510" s="44"/>
      <c r="I1510" s="45"/>
      <c r="K1510" s="45"/>
    </row>
    <row r="1511" spans="1:11" x14ac:dyDescent="0.25">
      <c r="A1511" s="41"/>
      <c r="B1511" s="44"/>
      <c r="C1511" s="44"/>
      <c r="D1511" s="44"/>
      <c r="I1511" s="45"/>
      <c r="K1511" s="45"/>
    </row>
    <row r="1512" spans="1:11" x14ac:dyDescent="0.25">
      <c r="A1512" s="41"/>
      <c r="B1512" s="44"/>
      <c r="C1512" s="44"/>
      <c r="D1512" s="44"/>
      <c r="I1512" s="45"/>
      <c r="K1512" s="45"/>
    </row>
    <row r="1513" spans="1:11" x14ac:dyDescent="0.25">
      <c r="A1513" s="41"/>
      <c r="B1513" s="44"/>
      <c r="C1513" s="44"/>
      <c r="D1513" s="44"/>
      <c r="I1513" s="45"/>
      <c r="K1513" s="45"/>
    </row>
    <row r="1514" spans="1:11" x14ac:dyDescent="0.25">
      <c r="A1514" s="41"/>
      <c r="B1514" s="44"/>
      <c r="C1514" s="44"/>
      <c r="D1514" s="44"/>
      <c r="I1514" s="45"/>
      <c r="K1514" s="45"/>
    </row>
    <row r="1515" spans="1:11" x14ac:dyDescent="0.25">
      <c r="A1515" s="41"/>
      <c r="B1515" s="44"/>
      <c r="C1515" s="44"/>
      <c r="D1515" s="44"/>
      <c r="I1515" s="45"/>
      <c r="K1515" s="45"/>
    </row>
    <row r="1516" spans="1:11" x14ac:dyDescent="0.25">
      <c r="A1516" s="41"/>
      <c r="B1516" s="44"/>
      <c r="C1516" s="44"/>
      <c r="D1516" s="44"/>
      <c r="I1516" s="45"/>
      <c r="K1516" s="45"/>
    </row>
    <row r="1517" spans="1:11" x14ac:dyDescent="0.25">
      <c r="A1517" s="41"/>
      <c r="B1517" s="44"/>
      <c r="C1517" s="44"/>
      <c r="D1517" s="44"/>
      <c r="I1517" s="45"/>
      <c r="K1517" s="45"/>
    </row>
    <row r="1518" spans="1:11" x14ac:dyDescent="0.25">
      <c r="A1518" s="41"/>
      <c r="B1518" s="44"/>
      <c r="C1518" s="44"/>
      <c r="D1518" s="44"/>
      <c r="I1518" s="45"/>
      <c r="K1518" s="45"/>
    </row>
    <row r="1519" spans="1:11" x14ac:dyDescent="0.25">
      <c r="A1519" s="41"/>
      <c r="B1519" s="44"/>
      <c r="C1519" s="44"/>
      <c r="D1519" s="44"/>
      <c r="I1519" s="45"/>
      <c r="K1519" s="45"/>
    </row>
    <row r="1520" spans="1:11" x14ac:dyDescent="0.25">
      <c r="A1520" s="41"/>
      <c r="B1520" s="44"/>
      <c r="C1520" s="44"/>
      <c r="D1520" s="44"/>
      <c r="I1520" s="45"/>
      <c r="K1520" s="45"/>
    </row>
    <row r="1521" spans="1:11" x14ac:dyDescent="0.25">
      <c r="A1521" s="41"/>
      <c r="B1521" s="44"/>
      <c r="C1521" s="44"/>
      <c r="D1521" s="44"/>
      <c r="I1521" s="45"/>
      <c r="K1521" s="45"/>
    </row>
    <row r="1522" spans="1:11" x14ac:dyDescent="0.25">
      <c r="A1522" s="41"/>
      <c r="B1522" s="44"/>
      <c r="C1522" s="44"/>
      <c r="D1522" s="44"/>
      <c r="I1522" s="45"/>
      <c r="K1522" s="45"/>
    </row>
    <row r="1523" spans="1:11" x14ac:dyDescent="0.25">
      <c r="A1523" s="41"/>
      <c r="B1523" s="44"/>
      <c r="C1523" s="44"/>
      <c r="D1523" s="44"/>
      <c r="I1523" s="45"/>
      <c r="K1523" s="45"/>
    </row>
    <row r="1524" spans="1:11" x14ac:dyDescent="0.25">
      <c r="A1524" s="41"/>
      <c r="B1524" s="44"/>
      <c r="C1524" s="44"/>
      <c r="D1524" s="44"/>
      <c r="I1524" s="45"/>
      <c r="K1524" s="45"/>
    </row>
    <row r="1525" spans="1:11" x14ac:dyDescent="0.25">
      <c r="A1525" s="41"/>
      <c r="B1525" s="44"/>
      <c r="C1525" s="44"/>
      <c r="D1525" s="44"/>
      <c r="I1525" s="45"/>
      <c r="K1525" s="45"/>
    </row>
    <row r="1526" spans="1:11" x14ac:dyDescent="0.25">
      <c r="A1526" s="41"/>
      <c r="B1526" s="44"/>
      <c r="C1526" s="44"/>
      <c r="D1526" s="44"/>
      <c r="I1526" s="45"/>
      <c r="K1526" s="45"/>
    </row>
    <row r="1527" spans="1:11" x14ac:dyDescent="0.25">
      <c r="A1527" s="41"/>
      <c r="B1527" s="44"/>
      <c r="C1527" s="44"/>
      <c r="D1527" s="44"/>
      <c r="I1527" s="45"/>
      <c r="K1527" s="45"/>
    </row>
    <row r="1528" spans="1:11" x14ac:dyDescent="0.25">
      <c r="A1528" s="41"/>
      <c r="B1528" s="44"/>
      <c r="C1528" s="44"/>
      <c r="D1528" s="44"/>
      <c r="I1528" s="45"/>
      <c r="K1528" s="45"/>
    </row>
    <row r="1529" spans="1:11" x14ac:dyDescent="0.25">
      <c r="A1529" s="41"/>
      <c r="B1529" s="44"/>
      <c r="C1529" s="44"/>
      <c r="D1529" s="44"/>
      <c r="I1529" s="45"/>
      <c r="K1529" s="45"/>
    </row>
    <row r="1530" spans="1:11" x14ac:dyDescent="0.25">
      <c r="A1530" s="41"/>
      <c r="B1530" s="44"/>
      <c r="C1530" s="44"/>
      <c r="D1530" s="44"/>
      <c r="I1530" s="45"/>
      <c r="K1530" s="45"/>
    </row>
    <row r="1531" spans="1:11" x14ac:dyDescent="0.25">
      <c r="A1531" s="41"/>
      <c r="B1531" s="44"/>
      <c r="C1531" s="44"/>
      <c r="D1531" s="44"/>
      <c r="I1531" s="45"/>
      <c r="K1531" s="45"/>
    </row>
    <row r="1532" spans="1:11" x14ac:dyDescent="0.25">
      <c r="A1532" s="41"/>
      <c r="B1532" s="44"/>
      <c r="C1532" s="44"/>
      <c r="D1532" s="44"/>
      <c r="I1532" s="45"/>
      <c r="K1532" s="45"/>
    </row>
    <row r="1533" spans="1:11" x14ac:dyDescent="0.25">
      <c r="A1533" s="41"/>
      <c r="B1533" s="44"/>
      <c r="C1533" s="44"/>
      <c r="D1533" s="44"/>
      <c r="I1533" s="45"/>
      <c r="K1533" s="45"/>
    </row>
    <row r="1534" spans="1:11" x14ac:dyDescent="0.25">
      <c r="A1534" s="41"/>
      <c r="B1534" s="44"/>
      <c r="C1534" s="44"/>
      <c r="D1534" s="44"/>
      <c r="I1534" s="45"/>
      <c r="K1534" s="45"/>
    </row>
    <row r="1535" spans="1:11" x14ac:dyDescent="0.25">
      <c r="A1535" s="41"/>
      <c r="B1535" s="44"/>
      <c r="C1535" s="44"/>
      <c r="D1535" s="44"/>
      <c r="I1535" s="45"/>
      <c r="K1535" s="45"/>
    </row>
    <row r="1536" spans="1:11" x14ac:dyDescent="0.25">
      <c r="A1536" s="41"/>
      <c r="B1536" s="44"/>
      <c r="C1536" s="44"/>
      <c r="D1536" s="44"/>
      <c r="I1536" s="45"/>
      <c r="K1536" s="45"/>
    </row>
    <row r="1537" spans="1:11" x14ac:dyDescent="0.25">
      <c r="A1537" s="41"/>
      <c r="B1537" s="44"/>
      <c r="C1537" s="44"/>
      <c r="D1537" s="44"/>
      <c r="I1537" s="45"/>
      <c r="K1537" s="45"/>
    </row>
    <row r="1538" spans="1:11" x14ac:dyDescent="0.25">
      <c r="A1538" s="41"/>
      <c r="B1538" s="44"/>
      <c r="C1538" s="44"/>
      <c r="D1538" s="44"/>
      <c r="I1538" s="45"/>
      <c r="K1538" s="45"/>
    </row>
    <row r="1539" spans="1:11" x14ac:dyDescent="0.25">
      <c r="A1539" s="41"/>
      <c r="B1539" s="44"/>
      <c r="C1539" s="44"/>
      <c r="D1539" s="44"/>
      <c r="I1539" s="45"/>
      <c r="K1539" s="45"/>
    </row>
    <row r="1540" spans="1:11" x14ac:dyDescent="0.25">
      <c r="A1540" s="41"/>
      <c r="B1540" s="44"/>
      <c r="C1540" s="44"/>
      <c r="D1540" s="44"/>
      <c r="I1540" s="45"/>
      <c r="K1540" s="45"/>
    </row>
    <row r="1541" spans="1:11" x14ac:dyDescent="0.25">
      <c r="A1541" s="41"/>
      <c r="B1541" s="44"/>
      <c r="C1541" s="44"/>
      <c r="D1541" s="44"/>
      <c r="I1541" s="45"/>
      <c r="K1541" s="45"/>
    </row>
    <row r="1542" spans="1:11" x14ac:dyDescent="0.25">
      <c r="A1542" s="41"/>
      <c r="B1542" s="44"/>
      <c r="C1542" s="44"/>
      <c r="D1542" s="44"/>
      <c r="I1542" s="45"/>
      <c r="K1542" s="45"/>
    </row>
    <row r="1543" spans="1:11" x14ac:dyDescent="0.25">
      <c r="A1543" s="41"/>
      <c r="B1543" s="44"/>
      <c r="C1543" s="44"/>
      <c r="D1543" s="44"/>
      <c r="I1543" s="45"/>
      <c r="K1543" s="45"/>
    </row>
    <row r="1544" spans="1:11" x14ac:dyDescent="0.25">
      <c r="A1544" s="41"/>
      <c r="B1544" s="44"/>
      <c r="C1544" s="44"/>
      <c r="D1544" s="44"/>
      <c r="I1544" s="45"/>
      <c r="K1544" s="45"/>
    </row>
    <row r="1545" spans="1:11" x14ac:dyDescent="0.25">
      <c r="A1545" s="41"/>
      <c r="B1545" s="44"/>
      <c r="C1545" s="44"/>
      <c r="D1545" s="44"/>
      <c r="I1545" s="45"/>
      <c r="K1545" s="45"/>
    </row>
    <row r="1546" spans="1:11" x14ac:dyDescent="0.25">
      <c r="A1546" s="41"/>
      <c r="B1546" s="44"/>
      <c r="C1546" s="44"/>
      <c r="D1546" s="44"/>
      <c r="I1546" s="45"/>
      <c r="K1546" s="45"/>
    </row>
    <row r="1547" spans="1:11" x14ac:dyDescent="0.25">
      <c r="A1547" s="41"/>
      <c r="B1547" s="44"/>
      <c r="C1547" s="44"/>
      <c r="D1547" s="44"/>
      <c r="I1547" s="45"/>
      <c r="K1547" s="45"/>
    </row>
    <row r="1548" spans="1:11" x14ac:dyDescent="0.25">
      <c r="A1548" s="41"/>
      <c r="B1548" s="44"/>
      <c r="C1548" s="44"/>
      <c r="D1548" s="44"/>
      <c r="I1548" s="45"/>
      <c r="K1548" s="45"/>
    </row>
    <row r="1549" spans="1:11" x14ac:dyDescent="0.25">
      <c r="A1549" s="41"/>
      <c r="B1549" s="44"/>
      <c r="C1549" s="44"/>
      <c r="D1549" s="44"/>
      <c r="I1549" s="45"/>
      <c r="K1549" s="45"/>
    </row>
    <row r="1550" spans="1:11" x14ac:dyDescent="0.25">
      <c r="A1550" s="41"/>
      <c r="B1550" s="44"/>
      <c r="C1550" s="44"/>
      <c r="D1550" s="44"/>
      <c r="I1550" s="45"/>
      <c r="K1550" s="45"/>
    </row>
    <row r="1551" spans="1:11" x14ac:dyDescent="0.25">
      <c r="A1551" s="41"/>
      <c r="B1551" s="44"/>
      <c r="C1551" s="44"/>
      <c r="D1551" s="44"/>
      <c r="I1551" s="45"/>
      <c r="K1551" s="45"/>
    </row>
    <row r="1552" spans="1:11" x14ac:dyDescent="0.25">
      <c r="A1552" s="41"/>
      <c r="B1552" s="44"/>
      <c r="C1552" s="44"/>
      <c r="D1552" s="44"/>
      <c r="I1552" s="45"/>
      <c r="K1552" s="45"/>
    </row>
    <row r="1553" spans="1:11" x14ac:dyDescent="0.25">
      <c r="A1553" s="41"/>
      <c r="B1553" s="44"/>
      <c r="C1553" s="44"/>
      <c r="D1553" s="44"/>
      <c r="I1553" s="45"/>
      <c r="K1553" s="45"/>
    </row>
    <row r="1554" spans="1:11" x14ac:dyDescent="0.25">
      <c r="A1554" s="41"/>
      <c r="B1554" s="44"/>
      <c r="C1554" s="44"/>
      <c r="D1554" s="44"/>
      <c r="I1554" s="45"/>
      <c r="K1554" s="45"/>
    </row>
    <row r="1555" spans="1:11" x14ac:dyDescent="0.25">
      <c r="A1555" s="41"/>
      <c r="B1555" s="44"/>
      <c r="C1555" s="44"/>
      <c r="D1555" s="44"/>
      <c r="I1555" s="45"/>
      <c r="K1555" s="45"/>
    </row>
    <row r="1556" spans="1:11" x14ac:dyDescent="0.25">
      <c r="A1556" s="41"/>
      <c r="B1556" s="44"/>
      <c r="C1556" s="44"/>
      <c r="D1556" s="44"/>
      <c r="I1556" s="45"/>
      <c r="K1556" s="45"/>
    </row>
    <row r="1557" spans="1:11" x14ac:dyDescent="0.25">
      <c r="A1557" s="41"/>
      <c r="B1557" s="44"/>
      <c r="C1557" s="44"/>
      <c r="D1557" s="44"/>
      <c r="I1557" s="45"/>
      <c r="K1557" s="45"/>
    </row>
    <row r="1558" spans="1:11" x14ac:dyDescent="0.25">
      <c r="A1558" s="41"/>
      <c r="B1558" s="44"/>
      <c r="C1558" s="44"/>
      <c r="D1558" s="44"/>
      <c r="I1558" s="45"/>
      <c r="K1558" s="45"/>
    </row>
    <row r="1559" spans="1:11" x14ac:dyDescent="0.25">
      <c r="A1559" s="41"/>
      <c r="B1559" s="44"/>
      <c r="C1559" s="44"/>
      <c r="D1559" s="44"/>
      <c r="I1559" s="45"/>
      <c r="K1559" s="45"/>
    </row>
    <row r="1560" spans="1:11" x14ac:dyDescent="0.25">
      <c r="A1560" s="41"/>
      <c r="B1560" s="44"/>
      <c r="C1560" s="44"/>
      <c r="D1560" s="44"/>
      <c r="I1560" s="45"/>
      <c r="K1560" s="45"/>
    </row>
    <row r="1561" spans="1:11" x14ac:dyDescent="0.25">
      <c r="A1561" s="41"/>
      <c r="B1561" s="44"/>
      <c r="C1561" s="44"/>
      <c r="D1561" s="44"/>
      <c r="I1561" s="45"/>
      <c r="K1561" s="45"/>
    </row>
    <row r="1562" spans="1:11" x14ac:dyDescent="0.25">
      <c r="A1562" s="41"/>
      <c r="B1562" s="44"/>
      <c r="C1562" s="44"/>
      <c r="D1562" s="44"/>
      <c r="I1562" s="45"/>
      <c r="K1562" s="45"/>
    </row>
    <row r="1563" spans="1:11" x14ac:dyDescent="0.25">
      <c r="A1563" s="41"/>
      <c r="B1563" s="44"/>
      <c r="C1563" s="44"/>
      <c r="D1563" s="44"/>
      <c r="I1563" s="45"/>
      <c r="K1563" s="45"/>
    </row>
    <row r="1564" spans="1:11" x14ac:dyDescent="0.25">
      <c r="A1564" s="41"/>
      <c r="B1564" s="44"/>
      <c r="C1564" s="44"/>
      <c r="D1564" s="44"/>
      <c r="I1564" s="45"/>
      <c r="K1564" s="45"/>
    </row>
    <row r="1565" spans="1:11" x14ac:dyDescent="0.25">
      <c r="A1565" s="41"/>
      <c r="B1565" s="44"/>
      <c r="C1565" s="44"/>
      <c r="D1565" s="44"/>
      <c r="I1565" s="45"/>
      <c r="K1565" s="45"/>
    </row>
    <row r="1566" spans="1:11" x14ac:dyDescent="0.25">
      <c r="A1566" s="41"/>
      <c r="B1566" s="44"/>
      <c r="C1566" s="44"/>
      <c r="D1566" s="44"/>
      <c r="I1566" s="45"/>
      <c r="K1566" s="45"/>
    </row>
    <row r="1567" spans="1:11" x14ac:dyDescent="0.25">
      <c r="A1567" s="41"/>
      <c r="B1567" s="44"/>
      <c r="C1567" s="44"/>
      <c r="D1567" s="44"/>
      <c r="I1567" s="45"/>
      <c r="K1567" s="45"/>
    </row>
    <row r="1568" spans="1:11" x14ac:dyDescent="0.25">
      <c r="A1568" s="41"/>
      <c r="B1568" s="44"/>
      <c r="C1568" s="44"/>
      <c r="D1568" s="44"/>
      <c r="I1568" s="45"/>
      <c r="K1568" s="45"/>
    </row>
    <row r="1569" spans="1:11" x14ac:dyDescent="0.25">
      <c r="A1569" s="41"/>
      <c r="B1569" s="44"/>
      <c r="C1569" s="44"/>
      <c r="D1569" s="44"/>
      <c r="I1569" s="45"/>
      <c r="K1569" s="45"/>
    </row>
    <row r="1570" spans="1:11" x14ac:dyDescent="0.25">
      <c r="A1570" s="41"/>
      <c r="B1570" s="44"/>
      <c r="C1570" s="44"/>
      <c r="D1570" s="44"/>
      <c r="I1570" s="45"/>
      <c r="K1570" s="45"/>
    </row>
    <row r="1571" spans="1:11" x14ac:dyDescent="0.25">
      <c r="A1571" s="41"/>
      <c r="B1571" s="44"/>
      <c r="C1571" s="44"/>
      <c r="D1571" s="44"/>
      <c r="I1571" s="45"/>
      <c r="K1571" s="45"/>
    </row>
    <row r="1572" spans="1:11" x14ac:dyDescent="0.25">
      <c r="A1572" s="41"/>
      <c r="B1572" s="44"/>
      <c r="C1572" s="44"/>
      <c r="D1572" s="44"/>
      <c r="I1572" s="45"/>
      <c r="K1572" s="45"/>
    </row>
    <row r="1573" spans="1:11" x14ac:dyDescent="0.25">
      <c r="A1573" s="41"/>
      <c r="B1573" s="44"/>
      <c r="C1573" s="44"/>
      <c r="D1573" s="44"/>
      <c r="I1573" s="45"/>
      <c r="K1573" s="45"/>
    </row>
    <row r="1574" spans="1:11" x14ac:dyDescent="0.25">
      <c r="A1574" s="41"/>
      <c r="B1574" s="44"/>
      <c r="C1574" s="44"/>
      <c r="D1574" s="44"/>
      <c r="I1574" s="45"/>
      <c r="K1574" s="45"/>
    </row>
    <row r="1575" spans="1:11" x14ac:dyDescent="0.25">
      <c r="A1575" s="41"/>
      <c r="B1575" s="44"/>
      <c r="C1575" s="44"/>
      <c r="D1575" s="44"/>
      <c r="I1575" s="45"/>
      <c r="K1575" s="45"/>
    </row>
    <row r="1576" spans="1:11" x14ac:dyDescent="0.25">
      <c r="A1576" s="41"/>
      <c r="B1576" s="44"/>
      <c r="C1576" s="44"/>
      <c r="D1576" s="44"/>
      <c r="I1576" s="45"/>
      <c r="K1576" s="45"/>
    </row>
    <row r="1577" spans="1:11" x14ac:dyDescent="0.25">
      <c r="A1577" s="41"/>
      <c r="B1577" s="44"/>
      <c r="C1577" s="44"/>
      <c r="D1577" s="44"/>
      <c r="I1577" s="45"/>
      <c r="K1577" s="45"/>
    </row>
    <row r="1578" spans="1:11" x14ac:dyDescent="0.25">
      <c r="A1578" s="41"/>
      <c r="B1578" s="44"/>
      <c r="C1578" s="44"/>
      <c r="D1578" s="44"/>
      <c r="I1578" s="45"/>
      <c r="K1578" s="45"/>
    </row>
    <row r="1579" spans="1:11" x14ac:dyDescent="0.25">
      <c r="A1579" s="41"/>
      <c r="B1579" s="44"/>
      <c r="C1579" s="44"/>
      <c r="D1579" s="44"/>
      <c r="I1579" s="45"/>
      <c r="K1579" s="45"/>
    </row>
    <row r="1580" spans="1:11" x14ac:dyDescent="0.25">
      <c r="A1580" s="41"/>
      <c r="B1580" s="44"/>
      <c r="C1580" s="44"/>
      <c r="D1580" s="44"/>
      <c r="I1580" s="45"/>
      <c r="K1580" s="45"/>
    </row>
    <row r="1581" spans="1:11" x14ac:dyDescent="0.25">
      <c r="A1581" s="41"/>
      <c r="B1581" s="44"/>
      <c r="C1581" s="44"/>
      <c r="D1581" s="44"/>
      <c r="I1581" s="45"/>
      <c r="K1581" s="45"/>
    </row>
    <row r="1582" spans="1:11" x14ac:dyDescent="0.25">
      <c r="A1582" s="41"/>
      <c r="B1582" s="44"/>
      <c r="C1582" s="44"/>
      <c r="D1582" s="44"/>
      <c r="I1582" s="45"/>
      <c r="K1582" s="45"/>
    </row>
    <row r="1583" spans="1:11" x14ac:dyDescent="0.25">
      <c r="A1583" s="41"/>
      <c r="B1583" s="44"/>
      <c r="C1583" s="44"/>
      <c r="D1583" s="44"/>
      <c r="I1583" s="45"/>
      <c r="K1583" s="45"/>
    </row>
    <row r="1584" spans="1:11" x14ac:dyDescent="0.25">
      <c r="A1584" s="41"/>
      <c r="B1584" s="44"/>
      <c r="C1584" s="44"/>
      <c r="D1584" s="44"/>
      <c r="I1584" s="45"/>
      <c r="K1584" s="45"/>
    </row>
    <row r="1585" spans="1:11" x14ac:dyDescent="0.25">
      <c r="A1585" s="41"/>
      <c r="B1585" s="44"/>
      <c r="C1585" s="44"/>
      <c r="D1585" s="44"/>
      <c r="I1585" s="45"/>
      <c r="K1585" s="45"/>
    </row>
    <row r="1586" spans="1:11" x14ac:dyDescent="0.25">
      <c r="A1586" s="41"/>
      <c r="B1586" s="44"/>
      <c r="C1586" s="44"/>
      <c r="D1586" s="44"/>
      <c r="I1586" s="45"/>
      <c r="K1586" s="45"/>
    </row>
    <row r="1587" spans="1:11" x14ac:dyDescent="0.25">
      <c r="A1587" s="41"/>
      <c r="B1587" s="44"/>
      <c r="C1587" s="44"/>
      <c r="D1587" s="44"/>
      <c r="I1587" s="45"/>
      <c r="K1587" s="45"/>
    </row>
    <row r="1588" spans="1:11" x14ac:dyDescent="0.25">
      <c r="A1588" s="41"/>
      <c r="B1588" s="44"/>
      <c r="C1588" s="44"/>
      <c r="D1588" s="44"/>
      <c r="I1588" s="45"/>
      <c r="K1588" s="45"/>
    </row>
    <row r="1589" spans="1:11" x14ac:dyDescent="0.25">
      <c r="A1589" s="41"/>
      <c r="B1589" s="44"/>
      <c r="C1589" s="44"/>
      <c r="D1589" s="44"/>
      <c r="I1589" s="45"/>
      <c r="K1589" s="45"/>
    </row>
    <row r="1590" spans="1:11" x14ac:dyDescent="0.25">
      <c r="A1590" s="41"/>
      <c r="B1590" s="44"/>
      <c r="C1590" s="44"/>
      <c r="D1590" s="44"/>
      <c r="I1590" s="45"/>
      <c r="K1590" s="45"/>
    </row>
    <row r="1591" spans="1:11" x14ac:dyDescent="0.25">
      <c r="A1591" s="41"/>
      <c r="B1591" s="44"/>
      <c r="C1591" s="44"/>
      <c r="D1591" s="44"/>
      <c r="I1591" s="45"/>
      <c r="K1591" s="45"/>
    </row>
    <row r="1592" spans="1:11" x14ac:dyDescent="0.25">
      <c r="A1592" s="41"/>
      <c r="B1592" s="44"/>
      <c r="C1592" s="44"/>
      <c r="D1592" s="44"/>
      <c r="I1592" s="45"/>
      <c r="K1592" s="45"/>
    </row>
    <row r="1593" spans="1:11" x14ac:dyDescent="0.25">
      <c r="A1593" s="41"/>
      <c r="B1593" s="44"/>
      <c r="C1593" s="44"/>
      <c r="D1593" s="44"/>
      <c r="I1593" s="45"/>
      <c r="K1593" s="45"/>
    </row>
    <row r="1594" spans="1:11" x14ac:dyDescent="0.25">
      <c r="A1594" s="41"/>
      <c r="B1594" s="44"/>
      <c r="C1594" s="44"/>
      <c r="D1594" s="44"/>
      <c r="I1594" s="45"/>
      <c r="K1594" s="45"/>
    </row>
    <row r="1595" spans="1:11" x14ac:dyDescent="0.25">
      <c r="A1595" s="41"/>
      <c r="B1595" s="44"/>
      <c r="C1595" s="44"/>
      <c r="D1595" s="44"/>
      <c r="I1595" s="45"/>
      <c r="K1595" s="45"/>
    </row>
    <row r="1596" spans="1:11" x14ac:dyDescent="0.25">
      <c r="A1596" s="41"/>
      <c r="B1596" s="44"/>
      <c r="C1596" s="44"/>
      <c r="D1596" s="44"/>
      <c r="I1596" s="45"/>
      <c r="K1596" s="45"/>
    </row>
    <row r="1597" spans="1:11" x14ac:dyDescent="0.25">
      <c r="A1597" s="41"/>
      <c r="B1597" s="44"/>
      <c r="C1597" s="44"/>
      <c r="D1597" s="44"/>
      <c r="I1597" s="45"/>
      <c r="K1597" s="45"/>
    </row>
    <row r="1598" spans="1:11" x14ac:dyDescent="0.25">
      <c r="A1598" s="41"/>
      <c r="B1598" s="44"/>
      <c r="C1598" s="44"/>
      <c r="D1598" s="44"/>
      <c r="I1598" s="45"/>
      <c r="K1598" s="45"/>
    </row>
    <row r="1599" spans="1:11" x14ac:dyDescent="0.25">
      <c r="A1599" s="41"/>
      <c r="B1599" s="44"/>
      <c r="C1599" s="44"/>
      <c r="D1599" s="44"/>
      <c r="I1599" s="45"/>
      <c r="K1599" s="45"/>
    </row>
    <row r="1600" spans="1:11" x14ac:dyDescent="0.25">
      <c r="A1600" s="41"/>
      <c r="B1600" s="44"/>
      <c r="C1600" s="44"/>
      <c r="D1600" s="44"/>
      <c r="I1600" s="45"/>
      <c r="K1600" s="45"/>
    </row>
    <row r="1601" spans="1:11" x14ac:dyDescent="0.25">
      <c r="A1601" s="41"/>
      <c r="B1601" s="44"/>
      <c r="C1601" s="44"/>
      <c r="D1601" s="44"/>
      <c r="I1601" s="45"/>
      <c r="K1601" s="45"/>
    </row>
    <row r="1602" spans="1:11" x14ac:dyDescent="0.25">
      <c r="A1602" s="41"/>
      <c r="B1602" s="44"/>
      <c r="C1602" s="44"/>
      <c r="D1602" s="44"/>
      <c r="I1602" s="45"/>
      <c r="K1602" s="45"/>
    </row>
    <row r="1603" spans="1:11" x14ac:dyDescent="0.25">
      <c r="A1603" s="41"/>
      <c r="B1603" s="44"/>
      <c r="C1603" s="44"/>
      <c r="D1603" s="44"/>
      <c r="I1603" s="45"/>
      <c r="K1603" s="45"/>
    </row>
    <row r="1604" spans="1:11" x14ac:dyDescent="0.25">
      <c r="A1604" s="41"/>
      <c r="B1604" s="44"/>
      <c r="C1604" s="44"/>
      <c r="D1604" s="44"/>
      <c r="I1604" s="45"/>
      <c r="K1604" s="45"/>
    </row>
    <row r="1605" spans="1:11" x14ac:dyDescent="0.25">
      <c r="A1605" s="41"/>
      <c r="B1605" s="44"/>
      <c r="C1605" s="44"/>
      <c r="D1605" s="44"/>
      <c r="I1605" s="45"/>
      <c r="K1605" s="45"/>
    </row>
    <row r="1606" spans="1:11" x14ac:dyDescent="0.25">
      <c r="A1606" s="41"/>
      <c r="B1606" s="44"/>
      <c r="C1606" s="44"/>
      <c r="D1606" s="44"/>
      <c r="I1606" s="45"/>
      <c r="K1606" s="45"/>
    </row>
    <row r="1607" spans="1:11" x14ac:dyDescent="0.25">
      <c r="A1607" s="41"/>
      <c r="B1607" s="44"/>
      <c r="C1607" s="44"/>
      <c r="D1607" s="44"/>
      <c r="I1607" s="45"/>
      <c r="K1607" s="45"/>
    </row>
    <row r="1608" spans="1:11" x14ac:dyDescent="0.25">
      <c r="A1608" s="41"/>
      <c r="B1608" s="44"/>
      <c r="C1608" s="44"/>
      <c r="D1608" s="44"/>
      <c r="I1608" s="45"/>
      <c r="K1608" s="45"/>
    </row>
    <row r="1609" spans="1:11" x14ac:dyDescent="0.25">
      <c r="A1609" s="41"/>
      <c r="B1609" s="44"/>
      <c r="C1609" s="44"/>
      <c r="D1609" s="44"/>
      <c r="I1609" s="45"/>
      <c r="K1609" s="45"/>
    </row>
    <row r="1610" spans="1:11" x14ac:dyDescent="0.25">
      <c r="A1610" s="41"/>
      <c r="B1610" s="44"/>
      <c r="C1610" s="44"/>
      <c r="D1610" s="44"/>
      <c r="I1610" s="45"/>
      <c r="K1610" s="45"/>
    </row>
    <row r="1611" spans="1:11" x14ac:dyDescent="0.25">
      <c r="A1611" s="41"/>
      <c r="B1611" s="44"/>
      <c r="C1611" s="44"/>
      <c r="D1611" s="44"/>
      <c r="I1611" s="45"/>
      <c r="K1611" s="45"/>
    </row>
    <row r="1612" spans="1:11" x14ac:dyDescent="0.25">
      <c r="A1612" s="41"/>
      <c r="B1612" s="44"/>
      <c r="C1612" s="44"/>
      <c r="D1612" s="44"/>
      <c r="I1612" s="45"/>
      <c r="K1612" s="45"/>
    </row>
    <row r="1613" spans="1:11" x14ac:dyDescent="0.25">
      <c r="A1613" s="41"/>
      <c r="B1613" s="44"/>
      <c r="C1613" s="44"/>
      <c r="D1613" s="44"/>
      <c r="I1613" s="45"/>
      <c r="K1613" s="45"/>
    </row>
    <row r="1614" spans="1:11" x14ac:dyDescent="0.25">
      <c r="A1614" s="41"/>
      <c r="B1614" s="44"/>
      <c r="C1614" s="44"/>
      <c r="D1614" s="44"/>
      <c r="I1614" s="45"/>
      <c r="K1614" s="45"/>
    </row>
    <row r="1615" spans="1:11" x14ac:dyDescent="0.25">
      <c r="A1615" s="41"/>
      <c r="B1615" s="44"/>
      <c r="C1615" s="44"/>
      <c r="D1615" s="44"/>
      <c r="I1615" s="45"/>
      <c r="K1615" s="45"/>
    </row>
    <row r="1616" spans="1:11" x14ac:dyDescent="0.25">
      <c r="A1616" s="41"/>
      <c r="B1616" s="44"/>
      <c r="C1616" s="44"/>
      <c r="D1616" s="44"/>
      <c r="I1616" s="45"/>
      <c r="K1616" s="45"/>
    </row>
    <row r="1617" spans="1:11" x14ac:dyDescent="0.25">
      <c r="A1617" s="41"/>
      <c r="B1617" s="44"/>
      <c r="C1617" s="44"/>
      <c r="D1617" s="44"/>
      <c r="I1617" s="45"/>
      <c r="K1617" s="45"/>
    </row>
    <row r="1618" spans="1:11" x14ac:dyDescent="0.25">
      <c r="A1618" s="41"/>
      <c r="B1618" s="44"/>
      <c r="C1618" s="44"/>
      <c r="D1618" s="44"/>
      <c r="I1618" s="45"/>
      <c r="K1618" s="45"/>
    </row>
    <row r="1619" spans="1:11" x14ac:dyDescent="0.25">
      <c r="A1619" s="41"/>
      <c r="B1619" s="44"/>
      <c r="C1619" s="44"/>
      <c r="D1619" s="44"/>
      <c r="I1619" s="45"/>
      <c r="K1619" s="45"/>
    </row>
    <row r="1620" spans="1:11" x14ac:dyDescent="0.25">
      <c r="A1620" s="41"/>
      <c r="B1620" s="44"/>
      <c r="C1620" s="44"/>
      <c r="D1620" s="44"/>
      <c r="I1620" s="45"/>
      <c r="K1620" s="45"/>
    </row>
    <row r="1621" spans="1:11" x14ac:dyDescent="0.25">
      <c r="A1621" s="41"/>
      <c r="B1621" s="44"/>
      <c r="C1621" s="44"/>
      <c r="D1621" s="44"/>
      <c r="I1621" s="45"/>
      <c r="K1621" s="45"/>
    </row>
    <row r="1622" spans="1:11" x14ac:dyDescent="0.25">
      <c r="A1622" s="41"/>
      <c r="B1622" s="44"/>
      <c r="C1622" s="44"/>
      <c r="D1622" s="44"/>
      <c r="I1622" s="45"/>
      <c r="K1622" s="45"/>
    </row>
    <row r="1623" spans="1:11" x14ac:dyDescent="0.25">
      <c r="A1623" s="41"/>
      <c r="B1623" s="44"/>
      <c r="C1623" s="44"/>
      <c r="D1623" s="44"/>
      <c r="I1623" s="45"/>
      <c r="K1623" s="45"/>
    </row>
    <row r="1624" spans="1:11" x14ac:dyDescent="0.25">
      <c r="A1624" s="41"/>
      <c r="B1624" s="44"/>
      <c r="C1624" s="44"/>
      <c r="D1624" s="44"/>
      <c r="I1624" s="45"/>
      <c r="K1624" s="45"/>
    </row>
    <row r="1625" spans="1:11" x14ac:dyDescent="0.25">
      <c r="A1625" s="41"/>
      <c r="B1625" s="44"/>
      <c r="C1625" s="44"/>
      <c r="D1625" s="44"/>
      <c r="I1625" s="45"/>
      <c r="K1625" s="45"/>
    </row>
    <row r="1626" spans="1:11" x14ac:dyDescent="0.25">
      <c r="A1626" s="41"/>
      <c r="B1626" s="44"/>
      <c r="C1626" s="44"/>
      <c r="D1626" s="44"/>
      <c r="I1626" s="45"/>
      <c r="K1626" s="45"/>
    </row>
    <row r="1627" spans="1:11" x14ac:dyDescent="0.25">
      <c r="A1627" s="41"/>
      <c r="B1627" s="44"/>
      <c r="C1627" s="44"/>
      <c r="D1627" s="44"/>
      <c r="I1627" s="45"/>
      <c r="K1627" s="45"/>
    </row>
    <row r="1628" spans="1:11" x14ac:dyDescent="0.25">
      <c r="A1628" s="41"/>
      <c r="B1628" s="44"/>
      <c r="C1628" s="44"/>
      <c r="D1628" s="44"/>
      <c r="I1628" s="45"/>
      <c r="K1628" s="45"/>
    </row>
    <row r="1629" spans="1:11" x14ac:dyDescent="0.25">
      <c r="A1629" s="41"/>
      <c r="B1629" s="44"/>
      <c r="C1629" s="44"/>
      <c r="D1629" s="44"/>
      <c r="I1629" s="45"/>
      <c r="K1629" s="45"/>
    </row>
    <row r="1630" spans="1:11" x14ac:dyDescent="0.25">
      <c r="A1630" s="41"/>
      <c r="B1630" s="44"/>
      <c r="C1630" s="44"/>
      <c r="D1630" s="44"/>
      <c r="I1630" s="45"/>
      <c r="K1630" s="45"/>
    </row>
    <row r="1631" spans="1:11" x14ac:dyDescent="0.25">
      <c r="A1631" s="41"/>
      <c r="B1631" s="44"/>
      <c r="C1631" s="44"/>
      <c r="D1631" s="44"/>
      <c r="I1631" s="45"/>
      <c r="K1631" s="45"/>
    </row>
    <row r="1632" spans="1:11" x14ac:dyDescent="0.25">
      <c r="A1632" s="41"/>
      <c r="B1632" s="44"/>
      <c r="C1632" s="44"/>
      <c r="D1632" s="44"/>
      <c r="I1632" s="45"/>
      <c r="K1632" s="45"/>
    </row>
    <row r="1633" spans="1:11" x14ac:dyDescent="0.25">
      <c r="A1633" s="41"/>
      <c r="B1633" s="44"/>
      <c r="C1633" s="44"/>
      <c r="D1633" s="44"/>
      <c r="I1633" s="45"/>
      <c r="K1633" s="45"/>
    </row>
    <row r="1634" spans="1:11" x14ac:dyDescent="0.25">
      <c r="A1634" s="41"/>
      <c r="B1634" s="44"/>
      <c r="C1634" s="44"/>
      <c r="D1634" s="44"/>
      <c r="I1634" s="45"/>
      <c r="K1634" s="45"/>
    </row>
    <row r="1635" spans="1:11" x14ac:dyDescent="0.25">
      <c r="A1635" s="41"/>
      <c r="B1635" s="44"/>
      <c r="C1635" s="44"/>
      <c r="D1635" s="44"/>
      <c r="I1635" s="45"/>
      <c r="K1635" s="45"/>
    </row>
    <row r="1636" spans="1:11" x14ac:dyDescent="0.25">
      <c r="A1636" s="41"/>
      <c r="B1636" s="44"/>
      <c r="C1636" s="44"/>
      <c r="D1636" s="44"/>
      <c r="I1636" s="45"/>
      <c r="K1636" s="45"/>
    </row>
    <row r="1637" spans="1:11" x14ac:dyDescent="0.25">
      <c r="A1637" s="41"/>
      <c r="B1637" s="44"/>
      <c r="C1637" s="44"/>
      <c r="D1637" s="44"/>
      <c r="I1637" s="45"/>
      <c r="K1637" s="45"/>
    </row>
    <row r="1638" spans="1:11" x14ac:dyDescent="0.25">
      <c r="A1638" s="41"/>
      <c r="B1638" s="44"/>
      <c r="C1638" s="44"/>
      <c r="D1638" s="44"/>
      <c r="I1638" s="45"/>
      <c r="K1638" s="45"/>
    </row>
    <row r="1639" spans="1:11" x14ac:dyDescent="0.25">
      <c r="A1639" s="41"/>
      <c r="B1639" s="44"/>
      <c r="C1639" s="44"/>
      <c r="D1639" s="44"/>
      <c r="I1639" s="45"/>
      <c r="K1639" s="45"/>
    </row>
    <row r="1640" spans="1:11" x14ac:dyDescent="0.25">
      <c r="A1640" s="41"/>
      <c r="B1640" s="44"/>
      <c r="C1640" s="44"/>
      <c r="D1640" s="44"/>
      <c r="I1640" s="45"/>
      <c r="K1640" s="45"/>
    </row>
    <row r="1641" spans="1:11" x14ac:dyDescent="0.25">
      <c r="A1641" s="41"/>
      <c r="B1641" s="44"/>
      <c r="C1641" s="44"/>
      <c r="D1641" s="44"/>
      <c r="I1641" s="45"/>
      <c r="K1641" s="45"/>
    </row>
    <row r="1642" spans="1:11" x14ac:dyDescent="0.25">
      <c r="A1642" s="41"/>
      <c r="B1642" s="44"/>
      <c r="C1642" s="44"/>
      <c r="D1642" s="44"/>
      <c r="I1642" s="45"/>
      <c r="K1642" s="45"/>
    </row>
    <row r="1643" spans="1:11" x14ac:dyDescent="0.25">
      <c r="A1643" s="41"/>
      <c r="B1643" s="44"/>
      <c r="C1643" s="44"/>
      <c r="D1643" s="44"/>
      <c r="I1643" s="45"/>
      <c r="K1643" s="45"/>
    </row>
    <row r="1644" spans="1:11" x14ac:dyDescent="0.25">
      <c r="A1644" s="41"/>
      <c r="B1644" s="44"/>
      <c r="C1644" s="44"/>
      <c r="D1644" s="44"/>
      <c r="I1644" s="45"/>
      <c r="K1644" s="45"/>
    </row>
    <row r="1645" spans="1:11" x14ac:dyDescent="0.25">
      <c r="A1645" s="41"/>
      <c r="B1645" s="44"/>
      <c r="C1645" s="44"/>
      <c r="D1645" s="44"/>
      <c r="I1645" s="45"/>
      <c r="K1645" s="45"/>
    </row>
    <row r="1646" spans="1:11" x14ac:dyDescent="0.25">
      <c r="A1646" s="41"/>
      <c r="B1646" s="44"/>
      <c r="C1646" s="44"/>
      <c r="D1646" s="44"/>
      <c r="I1646" s="45"/>
      <c r="K1646" s="45"/>
    </row>
    <row r="1647" spans="1:11" x14ac:dyDescent="0.25">
      <c r="A1647" s="41"/>
      <c r="B1647" s="44"/>
      <c r="C1647" s="44"/>
      <c r="D1647" s="44"/>
      <c r="I1647" s="45"/>
      <c r="K1647" s="45"/>
    </row>
    <row r="1648" spans="1:11" x14ac:dyDescent="0.25">
      <c r="A1648" s="41"/>
      <c r="B1648" s="44"/>
      <c r="C1648" s="44"/>
      <c r="D1648" s="44"/>
      <c r="I1648" s="45"/>
      <c r="K1648" s="45"/>
    </row>
    <row r="1649" spans="1:11" x14ac:dyDescent="0.25">
      <c r="A1649" s="41"/>
      <c r="B1649" s="44"/>
      <c r="C1649" s="44"/>
      <c r="D1649" s="44"/>
      <c r="I1649" s="45"/>
      <c r="K1649" s="45"/>
    </row>
    <row r="1650" spans="1:11" x14ac:dyDescent="0.25">
      <c r="A1650" s="41"/>
      <c r="B1650" s="44"/>
      <c r="C1650" s="44"/>
      <c r="D1650" s="44"/>
      <c r="I1650" s="45"/>
      <c r="K1650" s="45"/>
    </row>
    <row r="1651" spans="1:11" x14ac:dyDescent="0.25">
      <c r="A1651" s="41"/>
      <c r="B1651" s="44"/>
      <c r="C1651" s="44"/>
      <c r="D1651" s="44"/>
      <c r="I1651" s="45"/>
      <c r="K1651" s="45"/>
    </row>
    <row r="1652" spans="1:11" x14ac:dyDescent="0.25">
      <c r="A1652" s="41"/>
      <c r="B1652" s="44"/>
      <c r="C1652" s="44"/>
      <c r="D1652" s="44"/>
      <c r="I1652" s="45"/>
      <c r="K1652" s="45"/>
    </row>
    <row r="1653" spans="1:11" x14ac:dyDescent="0.25">
      <c r="A1653" s="41"/>
      <c r="B1653" s="44"/>
      <c r="C1653" s="44"/>
      <c r="D1653" s="44"/>
      <c r="I1653" s="45"/>
      <c r="K1653" s="45"/>
    </row>
    <row r="1654" spans="1:11" x14ac:dyDescent="0.25">
      <c r="A1654" s="41"/>
      <c r="B1654" s="44"/>
      <c r="C1654" s="44"/>
      <c r="D1654" s="44"/>
      <c r="I1654" s="45"/>
      <c r="K1654" s="45"/>
    </row>
    <row r="1655" spans="1:11" x14ac:dyDescent="0.25">
      <c r="A1655" s="41"/>
      <c r="B1655" s="44"/>
      <c r="C1655" s="44"/>
      <c r="D1655" s="44"/>
      <c r="I1655" s="45"/>
      <c r="K1655" s="45"/>
    </row>
    <row r="1656" spans="1:11" x14ac:dyDescent="0.25">
      <c r="A1656" s="41"/>
      <c r="B1656" s="44"/>
      <c r="C1656" s="44"/>
      <c r="D1656" s="44"/>
      <c r="I1656" s="45"/>
      <c r="K1656" s="45"/>
    </row>
    <row r="1657" spans="1:11" x14ac:dyDescent="0.25">
      <c r="A1657" s="41"/>
      <c r="B1657" s="44"/>
      <c r="C1657" s="44"/>
      <c r="D1657" s="44"/>
      <c r="I1657" s="45"/>
      <c r="K1657" s="45"/>
    </row>
    <row r="1658" spans="1:11" x14ac:dyDescent="0.25">
      <c r="A1658" s="41"/>
      <c r="B1658" s="44"/>
      <c r="C1658" s="44"/>
      <c r="D1658" s="44"/>
      <c r="I1658" s="45"/>
      <c r="K1658" s="45"/>
    </row>
    <row r="1659" spans="1:11" x14ac:dyDescent="0.25">
      <c r="A1659" s="41"/>
      <c r="B1659" s="44"/>
      <c r="C1659" s="44"/>
      <c r="D1659" s="44"/>
      <c r="I1659" s="45"/>
      <c r="K1659" s="45"/>
    </row>
    <row r="1660" spans="1:11" x14ac:dyDescent="0.25">
      <c r="A1660" s="41"/>
      <c r="B1660" s="44"/>
      <c r="C1660" s="44"/>
      <c r="D1660" s="44"/>
      <c r="I1660" s="45"/>
      <c r="K1660" s="45"/>
    </row>
    <row r="1661" spans="1:11" x14ac:dyDescent="0.25">
      <c r="A1661" s="41"/>
      <c r="B1661" s="44"/>
      <c r="C1661" s="44"/>
      <c r="D1661" s="44"/>
      <c r="I1661" s="45"/>
      <c r="K1661" s="45"/>
    </row>
    <row r="1662" spans="1:11" x14ac:dyDescent="0.25">
      <c r="A1662" s="41"/>
      <c r="B1662" s="44"/>
      <c r="C1662" s="44"/>
      <c r="D1662" s="44"/>
      <c r="I1662" s="45"/>
      <c r="K1662" s="45"/>
    </row>
    <row r="1663" spans="1:11" x14ac:dyDescent="0.25">
      <c r="A1663" s="41"/>
      <c r="B1663" s="44"/>
      <c r="C1663" s="44"/>
      <c r="D1663" s="44"/>
      <c r="I1663" s="45"/>
      <c r="K1663" s="45"/>
    </row>
    <row r="1664" spans="1:11" x14ac:dyDescent="0.25">
      <c r="A1664" s="41"/>
      <c r="B1664" s="44"/>
      <c r="C1664" s="44"/>
      <c r="D1664" s="44"/>
      <c r="I1664" s="45"/>
      <c r="K1664" s="45"/>
    </row>
    <row r="1665" spans="1:11" x14ac:dyDescent="0.25">
      <c r="A1665" s="41"/>
      <c r="B1665" s="44"/>
      <c r="C1665" s="44"/>
      <c r="D1665" s="44"/>
      <c r="I1665" s="45"/>
      <c r="K1665" s="45"/>
    </row>
    <row r="1666" spans="1:11" x14ac:dyDescent="0.25">
      <c r="A1666" s="41"/>
      <c r="B1666" s="44"/>
      <c r="C1666" s="44"/>
      <c r="D1666" s="44"/>
      <c r="I1666" s="45"/>
      <c r="K1666" s="45"/>
    </row>
    <row r="1667" spans="1:11" x14ac:dyDescent="0.25">
      <c r="A1667" s="41"/>
      <c r="B1667" s="44"/>
      <c r="C1667" s="44"/>
      <c r="D1667" s="44"/>
      <c r="I1667" s="45"/>
      <c r="K1667" s="45"/>
    </row>
    <row r="1668" spans="1:11" x14ac:dyDescent="0.25">
      <c r="A1668" s="41"/>
      <c r="B1668" s="44"/>
      <c r="C1668" s="44"/>
      <c r="D1668" s="44"/>
      <c r="I1668" s="45"/>
      <c r="K1668" s="45"/>
    </row>
    <row r="1669" spans="1:11" x14ac:dyDescent="0.25">
      <c r="A1669" s="41"/>
      <c r="B1669" s="44"/>
      <c r="C1669" s="44"/>
      <c r="D1669" s="44"/>
      <c r="I1669" s="45"/>
      <c r="K1669" s="45"/>
    </row>
    <row r="1670" spans="1:11" x14ac:dyDescent="0.25">
      <c r="A1670" s="41"/>
      <c r="B1670" s="44"/>
      <c r="C1670" s="44"/>
      <c r="D1670" s="44"/>
      <c r="I1670" s="45"/>
      <c r="K1670" s="45"/>
    </row>
    <row r="1671" spans="1:11" x14ac:dyDescent="0.25">
      <c r="A1671" s="41"/>
      <c r="B1671" s="44"/>
      <c r="C1671" s="44"/>
      <c r="D1671" s="44"/>
      <c r="I1671" s="45"/>
      <c r="K1671" s="45"/>
    </row>
    <row r="1672" spans="1:11" x14ac:dyDescent="0.25">
      <c r="A1672" s="41"/>
      <c r="B1672" s="44"/>
      <c r="C1672" s="44"/>
      <c r="D1672" s="44"/>
      <c r="I1672" s="45"/>
      <c r="K1672" s="45"/>
    </row>
    <row r="1673" spans="1:11" x14ac:dyDescent="0.25">
      <c r="A1673" s="41"/>
      <c r="B1673" s="44"/>
      <c r="C1673" s="44"/>
      <c r="D1673" s="44"/>
      <c r="I1673" s="45"/>
      <c r="K1673" s="45"/>
    </row>
    <row r="1674" spans="1:11" x14ac:dyDescent="0.25">
      <c r="A1674" s="41"/>
      <c r="B1674" s="44"/>
      <c r="C1674" s="44"/>
      <c r="D1674" s="44"/>
      <c r="I1674" s="45"/>
      <c r="K1674" s="45"/>
    </row>
    <row r="1675" spans="1:11" x14ac:dyDescent="0.25">
      <c r="A1675" s="41"/>
      <c r="B1675" s="44"/>
      <c r="C1675" s="44"/>
      <c r="D1675" s="44"/>
      <c r="I1675" s="45"/>
      <c r="K1675" s="45"/>
    </row>
    <row r="1676" spans="1:11" x14ac:dyDescent="0.25">
      <c r="A1676" s="41"/>
      <c r="B1676" s="44"/>
      <c r="C1676" s="44"/>
      <c r="D1676" s="44"/>
      <c r="I1676" s="45"/>
      <c r="K1676" s="45"/>
    </row>
    <row r="1677" spans="1:11" x14ac:dyDescent="0.25">
      <c r="A1677" s="41"/>
      <c r="B1677" s="44"/>
      <c r="C1677" s="44"/>
      <c r="D1677" s="44"/>
      <c r="I1677" s="45"/>
      <c r="K1677" s="45"/>
    </row>
    <row r="1678" spans="1:11" x14ac:dyDescent="0.25">
      <c r="A1678" s="41"/>
      <c r="B1678" s="44"/>
      <c r="C1678" s="44"/>
      <c r="D1678" s="44"/>
      <c r="I1678" s="45"/>
      <c r="K1678" s="45"/>
    </row>
    <row r="1679" spans="1:11" x14ac:dyDescent="0.25">
      <c r="A1679" s="41"/>
      <c r="B1679" s="44"/>
      <c r="C1679" s="44"/>
      <c r="D1679" s="44"/>
      <c r="I1679" s="45"/>
      <c r="K1679" s="45"/>
    </row>
    <row r="1680" spans="1:11" x14ac:dyDescent="0.25">
      <c r="A1680" s="41"/>
      <c r="B1680" s="44"/>
      <c r="C1680" s="44"/>
      <c r="D1680" s="44"/>
      <c r="I1680" s="45"/>
      <c r="K1680" s="45"/>
    </row>
    <row r="1681" spans="1:11" x14ac:dyDescent="0.25">
      <c r="A1681" s="41"/>
      <c r="B1681" s="44"/>
      <c r="C1681" s="44"/>
      <c r="D1681" s="44"/>
      <c r="I1681" s="45"/>
      <c r="K1681" s="45"/>
    </row>
    <row r="1682" spans="1:11" x14ac:dyDescent="0.25">
      <c r="A1682" s="41"/>
      <c r="B1682" s="44"/>
      <c r="C1682" s="44"/>
      <c r="D1682" s="44"/>
      <c r="I1682" s="45"/>
      <c r="K1682" s="45"/>
    </row>
    <row r="1683" spans="1:11" x14ac:dyDescent="0.25">
      <c r="A1683" s="41"/>
      <c r="B1683" s="44"/>
      <c r="C1683" s="44"/>
      <c r="D1683" s="44"/>
      <c r="I1683" s="45"/>
      <c r="K1683" s="45"/>
    </row>
    <row r="1684" spans="1:11" x14ac:dyDescent="0.25">
      <c r="A1684" s="41"/>
      <c r="B1684" s="44"/>
      <c r="C1684" s="44"/>
      <c r="D1684" s="44"/>
      <c r="I1684" s="45"/>
      <c r="K1684" s="45"/>
    </row>
    <row r="1685" spans="1:11" x14ac:dyDescent="0.25">
      <c r="A1685" s="41"/>
      <c r="B1685" s="44"/>
      <c r="C1685" s="44"/>
      <c r="D1685" s="44"/>
      <c r="I1685" s="45"/>
      <c r="K1685" s="45"/>
    </row>
    <row r="1686" spans="1:11" x14ac:dyDescent="0.25">
      <c r="A1686" s="41"/>
      <c r="B1686" s="44"/>
      <c r="C1686" s="44"/>
      <c r="D1686" s="44"/>
      <c r="I1686" s="45"/>
      <c r="K1686" s="45"/>
    </row>
    <row r="1687" spans="1:11" x14ac:dyDescent="0.25">
      <c r="A1687" s="41"/>
      <c r="B1687" s="44"/>
      <c r="C1687" s="44"/>
      <c r="D1687" s="44"/>
      <c r="I1687" s="45"/>
      <c r="K1687" s="45"/>
    </row>
    <row r="1688" spans="1:11" x14ac:dyDescent="0.25">
      <c r="A1688" s="41"/>
      <c r="B1688" s="44"/>
      <c r="C1688" s="44"/>
      <c r="D1688" s="44"/>
      <c r="I1688" s="45"/>
      <c r="K1688" s="45"/>
    </row>
    <row r="1689" spans="1:11" x14ac:dyDescent="0.25">
      <c r="A1689" s="41"/>
      <c r="B1689" s="44"/>
      <c r="C1689" s="44"/>
      <c r="D1689" s="44"/>
      <c r="I1689" s="45"/>
      <c r="K1689" s="45"/>
    </row>
    <row r="1690" spans="1:11" x14ac:dyDescent="0.25">
      <c r="A1690" s="41"/>
      <c r="B1690" s="44"/>
      <c r="C1690" s="44"/>
      <c r="D1690" s="44"/>
      <c r="I1690" s="45"/>
      <c r="K1690" s="45"/>
    </row>
    <row r="1691" spans="1:11" x14ac:dyDescent="0.25">
      <c r="A1691" s="41"/>
      <c r="B1691" s="44"/>
      <c r="C1691" s="44"/>
      <c r="D1691" s="44"/>
      <c r="I1691" s="45"/>
      <c r="K1691" s="45"/>
    </row>
    <row r="1692" spans="1:11" x14ac:dyDescent="0.25">
      <c r="A1692" s="41"/>
      <c r="B1692" s="44"/>
      <c r="C1692" s="44"/>
      <c r="D1692" s="44"/>
      <c r="I1692" s="45"/>
      <c r="K1692" s="45"/>
    </row>
    <row r="1693" spans="1:11" x14ac:dyDescent="0.25">
      <c r="A1693" s="41"/>
      <c r="B1693" s="44"/>
      <c r="C1693" s="44"/>
      <c r="D1693" s="44"/>
      <c r="I1693" s="45"/>
      <c r="K1693" s="45"/>
    </row>
    <row r="1694" spans="1:11" x14ac:dyDescent="0.25">
      <c r="A1694" s="41"/>
      <c r="B1694" s="44"/>
      <c r="C1694" s="44"/>
      <c r="D1694" s="44"/>
      <c r="I1694" s="45"/>
      <c r="K1694" s="45"/>
    </row>
    <row r="1695" spans="1:11" x14ac:dyDescent="0.25">
      <c r="A1695" s="41"/>
      <c r="B1695" s="44"/>
      <c r="C1695" s="44"/>
      <c r="D1695" s="44"/>
      <c r="I1695" s="45"/>
      <c r="K1695" s="45"/>
    </row>
    <row r="1696" spans="1:11" x14ac:dyDescent="0.25">
      <c r="A1696" s="41"/>
      <c r="B1696" s="44"/>
      <c r="C1696" s="44"/>
      <c r="D1696" s="44"/>
      <c r="I1696" s="45"/>
      <c r="K1696" s="45"/>
    </row>
    <row r="1697" spans="1:11" x14ac:dyDescent="0.25">
      <c r="A1697" s="41"/>
      <c r="B1697" s="44"/>
      <c r="C1697" s="44"/>
      <c r="D1697" s="44"/>
      <c r="I1697" s="45"/>
      <c r="K1697" s="45"/>
    </row>
    <row r="1698" spans="1:11" x14ac:dyDescent="0.25">
      <c r="A1698" s="41"/>
      <c r="B1698" s="44"/>
      <c r="C1698" s="44"/>
      <c r="D1698" s="44"/>
      <c r="I1698" s="45"/>
      <c r="K1698" s="45"/>
    </row>
    <row r="1699" spans="1:11" x14ac:dyDescent="0.25">
      <c r="A1699" s="41"/>
      <c r="B1699" s="44"/>
      <c r="C1699" s="44"/>
      <c r="D1699" s="44"/>
      <c r="I1699" s="45"/>
      <c r="K1699" s="45"/>
    </row>
    <row r="1700" spans="1:11" x14ac:dyDescent="0.25">
      <c r="A1700" s="41"/>
      <c r="B1700" s="44"/>
      <c r="C1700" s="44"/>
      <c r="D1700" s="44"/>
      <c r="I1700" s="45"/>
      <c r="K1700" s="45"/>
    </row>
    <row r="1701" spans="1:11" x14ac:dyDescent="0.25">
      <c r="A1701" s="41"/>
      <c r="B1701" s="44"/>
      <c r="C1701" s="44"/>
      <c r="D1701" s="44"/>
      <c r="I1701" s="45"/>
      <c r="K1701" s="45"/>
    </row>
    <row r="1702" spans="1:11" x14ac:dyDescent="0.25">
      <c r="A1702" s="41"/>
      <c r="B1702" s="44"/>
      <c r="C1702" s="44"/>
      <c r="D1702" s="44"/>
      <c r="I1702" s="45"/>
      <c r="K1702" s="45"/>
    </row>
    <row r="1703" spans="1:11" x14ac:dyDescent="0.25">
      <c r="A1703" s="41"/>
      <c r="B1703" s="44"/>
      <c r="C1703" s="44"/>
      <c r="D1703" s="44"/>
      <c r="I1703" s="45"/>
      <c r="K1703" s="45"/>
    </row>
    <row r="1704" spans="1:11" x14ac:dyDescent="0.25">
      <c r="A1704" s="41"/>
      <c r="B1704" s="44"/>
      <c r="C1704" s="44"/>
      <c r="D1704" s="44"/>
      <c r="I1704" s="45"/>
      <c r="K1704" s="45"/>
    </row>
    <row r="1705" spans="1:11" x14ac:dyDescent="0.25">
      <c r="A1705" s="41"/>
      <c r="B1705" s="44"/>
      <c r="C1705" s="44"/>
      <c r="D1705" s="44"/>
      <c r="I1705" s="45"/>
      <c r="K1705" s="45"/>
    </row>
    <row r="1706" spans="1:11" x14ac:dyDescent="0.25">
      <c r="A1706" s="41"/>
      <c r="B1706" s="44"/>
      <c r="C1706" s="44"/>
      <c r="D1706" s="44"/>
      <c r="I1706" s="45"/>
      <c r="K1706" s="45"/>
    </row>
    <row r="1707" spans="1:11" x14ac:dyDescent="0.25">
      <c r="A1707" s="41"/>
      <c r="B1707" s="44"/>
      <c r="C1707" s="44"/>
      <c r="D1707" s="44"/>
      <c r="I1707" s="45"/>
      <c r="K1707" s="45"/>
    </row>
    <row r="1708" spans="1:11" x14ac:dyDescent="0.25">
      <c r="A1708" s="41"/>
      <c r="B1708" s="44"/>
      <c r="C1708" s="44"/>
      <c r="D1708" s="44"/>
      <c r="I1708" s="45"/>
      <c r="K1708" s="45"/>
    </row>
    <row r="1709" spans="1:11" x14ac:dyDescent="0.25">
      <c r="A1709" s="41"/>
      <c r="B1709" s="44"/>
      <c r="C1709" s="44"/>
      <c r="D1709" s="44"/>
      <c r="I1709" s="45"/>
      <c r="K1709" s="45"/>
    </row>
    <row r="1710" spans="1:11" x14ac:dyDescent="0.25">
      <c r="A1710" s="41"/>
      <c r="B1710" s="44"/>
      <c r="C1710" s="44"/>
      <c r="D1710" s="44"/>
      <c r="I1710" s="45"/>
      <c r="K1710" s="45"/>
    </row>
    <row r="1711" spans="1:11" x14ac:dyDescent="0.25">
      <c r="A1711" s="41"/>
      <c r="B1711" s="44"/>
      <c r="C1711" s="44"/>
      <c r="D1711" s="44"/>
      <c r="I1711" s="45"/>
      <c r="K1711" s="45"/>
    </row>
    <row r="1712" spans="1:11" x14ac:dyDescent="0.25">
      <c r="A1712" s="41"/>
      <c r="B1712" s="44"/>
      <c r="C1712" s="44"/>
      <c r="D1712" s="44"/>
      <c r="I1712" s="45"/>
      <c r="K1712" s="45"/>
    </row>
    <row r="1713" spans="1:11" x14ac:dyDescent="0.25">
      <c r="A1713" s="41"/>
      <c r="B1713" s="44"/>
      <c r="C1713" s="44"/>
      <c r="D1713" s="44"/>
      <c r="I1713" s="45"/>
      <c r="K1713" s="45"/>
    </row>
    <row r="1714" spans="1:11" x14ac:dyDescent="0.25">
      <c r="A1714" s="41"/>
      <c r="B1714" s="44"/>
      <c r="C1714" s="44"/>
      <c r="D1714" s="44"/>
      <c r="I1714" s="45"/>
      <c r="K1714" s="45"/>
    </row>
    <row r="1715" spans="1:11" x14ac:dyDescent="0.25">
      <c r="A1715" s="41"/>
      <c r="B1715" s="44"/>
      <c r="C1715" s="44"/>
      <c r="D1715" s="44"/>
      <c r="I1715" s="45"/>
      <c r="K1715" s="45"/>
    </row>
    <row r="1716" spans="1:11" x14ac:dyDescent="0.25">
      <c r="A1716" s="41"/>
      <c r="B1716" s="44"/>
      <c r="C1716" s="44"/>
      <c r="D1716" s="44"/>
      <c r="I1716" s="45"/>
      <c r="K1716" s="45"/>
    </row>
    <row r="1717" spans="1:11" x14ac:dyDescent="0.25">
      <c r="A1717" s="41"/>
      <c r="B1717" s="44"/>
      <c r="C1717" s="44"/>
      <c r="D1717" s="44"/>
      <c r="I1717" s="45"/>
      <c r="K1717" s="45"/>
    </row>
    <row r="1718" spans="1:11" x14ac:dyDescent="0.25">
      <c r="A1718" s="41"/>
      <c r="B1718" s="44"/>
      <c r="C1718" s="44"/>
      <c r="D1718" s="44"/>
      <c r="I1718" s="45"/>
      <c r="K1718" s="45"/>
    </row>
    <row r="1719" spans="1:11" x14ac:dyDescent="0.25">
      <c r="A1719" s="41"/>
      <c r="B1719" s="44"/>
      <c r="C1719" s="44"/>
      <c r="D1719" s="44"/>
      <c r="I1719" s="45"/>
      <c r="K1719" s="45"/>
    </row>
    <row r="1720" spans="1:11" x14ac:dyDescent="0.25">
      <c r="A1720" s="41"/>
      <c r="B1720" s="44"/>
      <c r="C1720" s="44"/>
      <c r="D1720" s="44"/>
      <c r="I1720" s="45"/>
      <c r="K1720" s="45"/>
    </row>
    <row r="1721" spans="1:11" x14ac:dyDescent="0.25">
      <c r="A1721" s="41"/>
      <c r="B1721" s="44"/>
      <c r="C1721" s="44"/>
      <c r="D1721" s="44"/>
      <c r="I1721" s="45"/>
      <c r="K1721" s="45"/>
    </row>
    <row r="1722" spans="1:11" x14ac:dyDescent="0.25">
      <c r="A1722" s="41"/>
      <c r="B1722" s="44"/>
      <c r="C1722" s="44"/>
      <c r="D1722" s="44"/>
      <c r="I1722" s="45"/>
      <c r="K1722" s="45"/>
    </row>
    <row r="1723" spans="1:11" x14ac:dyDescent="0.25">
      <c r="A1723" s="41"/>
      <c r="B1723" s="44"/>
      <c r="C1723" s="44"/>
      <c r="D1723" s="44"/>
      <c r="I1723" s="45"/>
      <c r="K1723" s="45"/>
    </row>
    <row r="1724" spans="1:11" x14ac:dyDescent="0.25">
      <c r="A1724" s="41"/>
      <c r="B1724" s="44"/>
      <c r="C1724" s="44"/>
      <c r="D1724" s="44"/>
      <c r="I1724" s="45"/>
      <c r="K1724" s="45"/>
    </row>
    <row r="1725" spans="1:11" x14ac:dyDescent="0.25">
      <c r="A1725" s="41"/>
      <c r="B1725" s="44"/>
      <c r="C1725" s="44"/>
      <c r="D1725" s="44"/>
      <c r="I1725" s="45"/>
      <c r="K1725" s="45"/>
    </row>
    <row r="1726" spans="1:11" x14ac:dyDescent="0.25">
      <c r="A1726" s="41"/>
      <c r="B1726" s="44"/>
      <c r="C1726" s="44"/>
      <c r="D1726" s="44"/>
      <c r="I1726" s="45"/>
      <c r="K1726" s="45"/>
    </row>
    <row r="1727" spans="1:11" x14ac:dyDescent="0.25">
      <c r="A1727" s="41"/>
      <c r="B1727" s="44"/>
      <c r="C1727" s="44"/>
      <c r="D1727" s="44"/>
      <c r="I1727" s="45"/>
      <c r="K1727" s="45"/>
    </row>
    <row r="1728" spans="1:11" x14ac:dyDescent="0.25">
      <c r="A1728" s="41"/>
      <c r="B1728" s="44"/>
      <c r="C1728" s="44"/>
      <c r="D1728" s="44"/>
      <c r="I1728" s="45"/>
      <c r="K1728" s="45"/>
    </row>
    <row r="1729" spans="1:11" x14ac:dyDescent="0.25">
      <c r="A1729" s="41"/>
      <c r="B1729" s="44"/>
      <c r="C1729" s="44"/>
      <c r="D1729" s="44"/>
      <c r="I1729" s="45"/>
      <c r="K1729" s="45"/>
    </row>
    <row r="1730" spans="1:11" x14ac:dyDescent="0.25">
      <c r="A1730" s="41"/>
      <c r="B1730" s="44"/>
      <c r="C1730" s="44"/>
      <c r="D1730" s="44"/>
      <c r="I1730" s="45"/>
      <c r="K1730" s="45"/>
    </row>
    <row r="1731" spans="1:11" x14ac:dyDescent="0.25">
      <c r="A1731" s="41"/>
      <c r="B1731" s="44"/>
      <c r="C1731" s="44"/>
      <c r="D1731" s="44"/>
      <c r="I1731" s="45"/>
      <c r="K1731" s="45"/>
    </row>
    <row r="1732" spans="1:11" x14ac:dyDescent="0.25">
      <c r="A1732" s="41"/>
      <c r="B1732" s="44"/>
      <c r="C1732" s="44"/>
      <c r="D1732" s="44"/>
      <c r="I1732" s="45"/>
      <c r="K1732" s="45"/>
    </row>
    <row r="1733" spans="1:11" x14ac:dyDescent="0.25">
      <c r="A1733" s="41"/>
      <c r="B1733" s="44"/>
      <c r="C1733" s="44"/>
      <c r="D1733" s="44"/>
      <c r="I1733" s="45"/>
      <c r="K1733" s="45"/>
    </row>
    <row r="1734" spans="1:11" x14ac:dyDescent="0.25">
      <c r="A1734" s="41"/>
      <c r="B1734" s="44"/>
      <c r="C1734" s="44"/>
      <c r="D1734" s="44"/>
      <c r="I1734" s="45"/>
      <c r="K1734" s="45"/>
    </row>
    <row r="1735" spans="1:11" x14ac:dyDescent="0.25">
      <c r="A1735" s="41"/>
      <c r="B1735" s="44"/>
      <c r="C1735" s="44"/>
      <c r="D1735" s="44"/>
      <c r="I1735" s="45"/>
      <c r="K1735" s="45"/>
    </row>
    <row r="1736" spans="1:11" x14ac:dyDescent="0.25">
      <c r="A1736" s="41"/>
      <c r="B1736" s="44"/>
      <c r="C1736" s="44"/>
      <c r="D1736" s="44"/>
      <c r="I1736" s="45"/>
      <c r="K1736" s="45"/>
    </row>
    <row r="1737" spans="1:11" x14ac:dyDescent="0.25">
      <c r="A1737" s="41"/>
      <c r="B1737" s="44"/>
      <c r="C1737" s="44"/>
      <c r="D1737" s="44"/>
      <c r="I1737" s="45"/>
      <c r="K1737" s="45"/>
    </row>
    <row r="1738" spans="1:11" x14ac:dyDescent="0.25">
      <c r="A1738" s="41"/>
      <c r="B1738" s="44"/>
      <c r="C1738" s="44"/>
      <c r="D1738" s="44"/>
      <c r="I1738" s="45"/>
      <c r="K1738" s="45"/>
    </row>
    <row r="1739" spans="1:11" x14ac:dyDescent="0.25">
      <c r="A1739" s="41"/>
      <c r="B1739" s="44"/>
      <c r="C1739" s="44"/>
      <c r="D1739" s="44"/>
      <c r="I1739" s="45"/>
      <c r="K1739" s="45"/>
    </row>
    <row r="1740" spans="1:11" x14ac:dyDescent="0.25">
      <c r="A1740" s="41"/>
      <c r="B1740" s="44"/>
      <c r="C1740" s="44"/>
      <c r="D1740" s="44"/>
      <c r="I1740" s="45"/>
      <c r="K1740" s="45"/>
    </row>
    <row r="1741" spans="1:11" x14ac:dyDescent="0.25">
      <c r="A1741" s="41"/>
      <c r="B1741" s="44"/>
      <c r="C1741" s="44"/>
      <c r="D1741" s="44"/>
      <c r="I1741" s="45"/>
      <c r="K1741" s="45"/>
    </row>
    <row r="1742" spans="1:11" x14ac:dyDescent="0.25">
      <c r="A1742" s="41"/>
      <c r="B1742" s="44"/>
      <c r="C1742" s="44"/>
      <c r="D1742" s="44"/>
      <c r="I1742" s="45"/>
      <c r="K1742" s="45"/>
    </row>
    <row r="1743" spans="1:11" x14ac:dyDescent="0.25">
      <c r="A1743" s="41"/>
      <c r="B1743" s="44"/>
      <c r="C1743" s="44"/>
      <c r="D1743" s="44"/>
      <c r="I1743" s="45"/>
      <c r="K1743" s="45"/>
    </row>
    <row r="1744" spans="1:11" x14ac:dyDescent="0.25">
      <c r="A1744" s="41"/>
      <c r="B1744" s="44"/>
      <c r="C1744" s="44"/>
      <c r="D1744" s="44"/>
      <c r="I1744" s="45"/>
      <c r="K1744" s="45"/>
    </row>
    <row r="1745" spans="1:11" x14ac:dyDescent="0.25">
      <c r="A1745" s="41"/>
      <c r="B1745" s="44"/>
      <c r="C1745" s="44"/>
      <c r="D1745" s="44"/>
      <c r="I1745" s="45"/>
      <c r="K1745" s="45"/>
    </row>
    <row r="1746" spans="1:11" x14ac:dyDescent="0.25">
      <c r="A1746" s="41"/>
      <c r="B1746" s="44"/>
      <c r="C1746" s="44"/>
      <c r="D1746" s="44"/>
      <c r="I1746" s="45"/>
      <c r="K1746" s="45"/>
    </row>
    <row r="1747" spans="1:11" x14ac:dyDescent="0.25">
      <c r="A1747" s="41"/>
      <c r="B1747" s="44"/>
      <c r="C1747" s="44"/>
      <c r="D1747" s="44"/>
      <c r="I1747" s="45"/>
      <c r="K1747" s="45"/>
    </row>
    <row r="1748" spans="1:11" x14ac:dyDescent="0.25">
      <c r="A1748" s="41"/>
      <c r="B1748" s="44"/>
      <c r="C1748" s="44"/>
      <c r="D1748" s="44"/>
      <c r="I1748" s="45"/>
      <c r="K1748" s="45"/>
    </row>
    <row r="1749" spans="1:11" x14ac:dyDescent="0.25">
      <c r="A1749" s="41"/>
      <c r="B1749" s="44"/>
      <c r="C1749" s="44"/>
      <c r="D1749" s="44"/>
      <c r="I1749" s="45"/>
      <c r="K1749" s="45"/>
    </row>
    <row r="1750" spans="1:11" x14ac:dyDescent="0.25">
      <c r="A1750" s="41"/>
      <c r="B1750" s="44"/>
      <c r="C1750" s="44"/>
      <c r="D1750" s="44"/>
      <c r="I1750" s="45"/>
      <c r="K1750" s="45"/>
    </row>
    <row r="1751" spans="1:11" x14ac:dyDescent="0.25">
      <c r="A1751" s="41"/>
      <c r="B1751" s="44"/>
      <c r="C1751" s="44"/>
      <c r="D1751" s="44"/>
      <c r="I1751" s="45"/>
      <c r="K1751" s="45"/>
    </row>
    <row r="1752" spans="1:11" x14ac:dyDescent="0.25">
      <c r="A1752" s="41"/>
      <c r="B1752" s="44"/>
      <c r="C1752" s="44"/>
      <c r="D1752" s="44"/>
      <c r="I1752" s="45"/>
      <c r="K1752" s="45"/>
    </row>
    <row r="1753" spans="1:11" x14ac:dyDescent="0.25">
      <c r="A1753" s="41"/>
      <c r="B1753" s="44"/>
      <c r="C1753" s="44"/>
      <c r="D1753" s="44"/>
      <c r="I1753" s="45"/>
      <c r="K1753" s="45"/>
    </row>
    <row r="1754" spans="1:11" x14ac:dyDescent="0.25">
      <c r="A1754" s="41"/>
      <c r="B1754" s="44"/>
      <c r="C1754" s="44"/>
      <c r="D1754" s="44"/>
      <c r="I1754" s="45"/>
      <c r="K1754" s="45"/>
    </row>
    <row r="1755" spans="1:11" x14ac:dyDescent="0.25">
      <c r="A1755" s="41"/>
      <c r="B1755" s="44"/>
      <c r="C1755" s="44"/>
      <c r="D1755" s="44"/>
      <c r="I1755" s="45"/>
      <c r="K1755" s="45"/>
    </row>
    <row r="1756" spans="1:11" x14ac:dyDescent="0.25">
      <c r="A1756" s="41"/>
      <c r="B1756" s="44"/>
      <c r="C1756" s="44"/>
      <c r="D1756" s="44"/>
      <c r="I1756" s="45"/>
      <c r="K1756" s="45"/>
    </row>
    <row r="1757" spans="1:11" x14ac:dyDescent="0.25">
      <c r="A1757" s="41"/>
      <c r="B1757" s="44"/>
      <c r="C1757" s="44"/>
      <c r="D1757" s="44"/>
      <c r="I1757" s="45"/>
      <c r="K1757" s="45"/>
    </row>
    <row r="1758" spans="1:11" x14ac:dyDescent="0.25">
      <c r="A1758" s="41"/>
      <c r="B1758" s="44"/>
      <c r="C1758" s="44"/>
      <c r="D1758" s="44"/>
      <c r="I1758" s="45"/>
      <c r="K1758" s="45"/>
    </row>
    <row r="1759" spans="1:11" x14ac:dyDescent="0.25">
      <c r="A1759" s="41"/>
      <c r="B1759" s="44"/>
      <c r="C1759" s="44"/>
      <c r="D1759" s="44"/>
      <c r="I1759" s="45"/>
      <c r="K1759" s="45"/>
    </row>
    <row r="1760" spans="1:11" x14ac:dyDescent="0.25">
      <c r="A1760" s="41"/>
      <c r="B1760" s="44"/>
      <c r="C1760" s="44"/>
      <c r="D1760" s="44"/>
      <c r="I1760" s="45"/>
      <c r="K1760" s="45"/>
    </row>
    <row r="1761" spans="1:11" x14ac:dyDescent="0.25">
      <c r="A1761" s="41"/>
      <c r="B1761" s="44"/>
      <c r="C1761" s="44"/>
      <c r="D1761" s="44"/>
      <c r="I1761" s="45"/>
      <c r="K1761" s="45"/>
    </row>
    <row r="1762" spans="1:11" x14ac:dyDescent="0.25">
      <c r="A1762" s="41"/>
      <c r="B1762" s="44"/>
      <c r="C1762" s="44"/>
      <c r="D1762" s="44"/>
      <c r="I1762" s="45"/>
      <c r="K1762" s="45"/>
    </row>
    <row r="1763" spans="1:11" x14ac:dyDescent="0.25">
      <c r="A1763" s="41"/>
      <c r="B1763" s="44"/>
      <c r="C1763" s="44"/>
      <c r="D1763" s="44"/>
      <c r="I1763" s="45"/>
      <c r="K1763" s="45"/>
    </row>
    <row r="1764" spans="1:11" x14ac:dyDescent="0.25">
      <c r="A1764" s="41"/>
      <c r="B1764" s="44"/>
      <c r="C1764" s="44"/>
      <c r="D1764" s="44"/>
      <c r="I1764" s="45"/>
      <c r="K1764" s="45"/>
    </row>
    <row r="1765" spans="1:11" x14ac:dyDescent="0.25">
      <c r="A1765" s="41"/>
      <c r="B1765" s="44"/>
      <c r="C1765" s="44"/>
      <c r="D1765" s="44"/>
      <c r="I1765" s="45"/>
      <c r="K1765" s="45"/>
    </row>
    <row r="1766" spans="1:11" x14ac:dyDescent="0.25">
      <c r="A1766" s="41"/>
      <c r="B1766" s="44"/>
      <c r="C1766" s="44"/>
      <c r="D1766" s="44"/>
      <c r="I1766" s="45"/>
      <c r="K1766" s="45"/>
    </row>
    <row r="1767" spans="1:11" x14ac:dyDescent="0.25">
      <c r="A1767" s="41"/>
      <c r="B1767" s="44"/>
      <c r="C1767" s="44"/>
      <c r="D1767" s="44"/>
      <c r="I1767" s="45"/>
      <c r="K1767" s="45"/>
    </row>
    <row r="1768" spans="1:11" x14ac:dyDescent="0.25">
      <c r="A1768" s="41"/>
      <c r="B1768" s="44"/>
      <c r="C1768" s="44"/>
      <c r="D1768" s="44"/>
      <c r="I1768" s="45"/>
      <c r="K1768" s="45"/>
    </row>
    <row r="1769" spans="1:11" x14ac:dyDescent="0.25">
      <c r="A1769" s="41"/>
      <c r="B1769" s="44"/>
      <c r="C1769" s="44"/>
      <c r="D1769" s="44"/>
      <c r="I1769" s="45"/>
      <c r="K1769" s="45"/>
    </row>
    <row r="1770" spans="1:11" x14ac:dyDescent="0.25">
      <c r="A1770" s="41"/>
      <c r="B1770" s="44"/>
      <c r="C1770" s="44"/>
      <c r="D1770" s="44"/>
      <c r="I1770" s="45"/>
      <c r="K1770" s="45"/>
    </row>
    <row r="1771" spans="1:11" x14ac:dyDescent="0.25">
      <c r="A1771" s="41"/>
      <c r="B1771" s="44"/>
      <c r="C1771" s="44"/>
      <c r="D1771" s="44"/>
      <c r="I1771" s="45"/>
      <c r="K1771" s="45"/>
    </row>
    <row r="1772" spans="1:11" x14ac:dyDescent="0.25">
      <c r="A1772" s="41"/>
      <c r="B1772" s="44"/>
      <c r="C1772" s="44"/>
      <c r="D1772" s="44"/>
      <c r="I1772" s="45"/>
      <c r="K1772" s="45"/>
    </row>
    <row r="1773" spans="1:11" x14ac:dyDescent="0.25">
      <c r="A1773" s="41"/>
      <c r="B1773" s="44"/>
      <c r="C1773" s="44"/>
      <c r="D1773" s="44"/>
      <c r="I1773" s="45"/>
      <c r="K1773" s="45"/>
    </row>
    <row r="1774" spans="1:11" x14ac:dyDescent="0.25">
      <c r="A1774" s="41"/>
      <c r="B1774" s="44"/>
      <c r="C1774" s="44"/>
      <c r="D1774" s="44"/>
      <c r="I1774" s="45"/>
      <c r="K1774" s="45"/>
    </row>
    <row r="1775" spans="1:11" x14ac:dyDescent="0.25">
      <c r="A1775" s="41"/>
      <c r="B1775" s="44"/>
      <c r="C1775" s="44"/>
      <c r="D1775" s="44"/>
      <c r="I1775" s="45"/>
      <c r="K1775" s="45"/>
    </row>
    <row r="1776" spans="1:11" x14ac:dyDescent="0.25">
      <c r="A1776" s="41"/>
      <c r="B1776" s="44"/>
      <c r="C1776" s="44"/>
      <c r="D1776" s="44"/>
      <c r="I1776" s="45"/>
      <c r="K1776" s="45"/>
    </row>
    <row r="1777" spans="1:11" x14ac:dyDescent="0.25">
      <c r="A1777" s="41"/>
      <c r="B1777" s="44"/>
      <c r="C1777" s="44"/>
      <c r="D1777" s="44"/>
      <c r="I1777" s="45"/>
      <c r="K1777" s="45"/>
    </row>
    <row r="1778" spans="1:11" x14ac:dyDescent="0.25">
      <c r="A1778" s="41"/>
      <c r="B1778" s="44"/>
      <c r="C1778" s="44"/>
      <c r="D1778" s="44"/>
      <c r="I1778" s="45"/>
      <c r="K1778" s="45"/>
    </row>
    <row r="1779" spans="1:11" x14ac:dyDescent="0.25">
      <c r="A1779" s="41"/>
      <c r="B1779" s="44"/>
      <c r="C1779" s="44"/>
      <c r="D1779" s="44"/>
      <c r="I1779" s="45"/>
      <c r="K1779" s="45"/>
    </row>
    <row r="1780" spans="1:11" x14ac:dyDescent="0.25">
      <c r="A1780" s="41"/>
      <c r="B1780" s="44"/>
      <c r="C1780" s="44"/>
      <c r="D1780" s="44"/>
      <c r="I1780" s="45"/>
      <c r="K1780" s="45"/>
    </row>
    <row r="1781" spans="1:11" x14ac:dyDescent="0.25">
      <c r="A1781" s="41"/>
      <c r="B1781" s="44"/>
      <c r="C1781" s="44"/>
      <c r="D1781" s="44"/>
      <c r="I1781" s="45"/>
      <c r="K1781" s="45"/>
    </row>
    <row r="1782" spans="1:11" x14ac:dyDescent="0.25">
      <c r="A1782" s="41"/>
      <c r="B1782" s="44"/>
      <c r="C1782" s="44"/>
      <c r="D1782" s="44"/>
      <c r="I1782" s="45"/>
      <c r="K1782" s="45"/>
    </row>
    <row r="1783" spans="1:11" x14ac:dyDescent="0.25">
      <c r="A1783" s="41"/>
      <c r="B1783" s="44"/>
      <c r="C1783" s="44"/>
      <c r="D1783" s="44"/>
      <c r="I1783" s="45"/>
      <c r="K1783" s="45"/>
    </row>
    <row r="1784" spans="1:11" x14ac:dyDescent="0.25">
      <c r="A1784" s="41"/>
      <c r="B1784" s="44"/>
      <c r="C1784" s="44"/>
      <c r="D1784" s="44"/>
      <c r="I1784" s="45"/>
      <c r="K1784" s="45"/>
    </row>
    <row r="1785" spans="1:11" x14ac:dyDescent="0.25">
      <c r="A1785" s="41"/>
      <c r="B1785" s="44"/>
      <c r="C1785" s="44"/>
      <c r="D1785" s="44"/>
      <c r="I1785" s="45"/>
      <c r="K1785" s="45"/>
    </row>
    <row r="1786" spans="1:11" x14ac:dyDescent="0.25">
      <c r="A1786" s="41"/>
      <c r="B1786" s="44"/>
      <c r="C1786" s="44"/>
      <c r="D1786" s="44"/>
      <c r="I1786" s="45"/>
      <c r="K1786" s="45"/>
    </row>
    <row r="1787" spans="1:11" x14ac:dyDescent="0.25">
      <c r="A1787" s="41"/>
      <c r="B1787" s="44"/>
      <c r="C1787" s="44"/>
      <c r="D1787" s="44"/>
      <c r="I1787" s="45"/>
      <c r="K1787" s="45"/>
    </row>
    <row r="1788" spans="1:11" x14ac:dyDescent="0.25">
      <c r="A1788" s="41"/>
      <c r="B1788" s="44"/>
      <c r="C1788" s="44"/>
      <c r="D1788" s="44"/>
      <c r="I1788" s="45"/>
      <c r="K1788" s="45"/>
    </row>
    <row r="1789" spans="1:11" x14ac:dyDescent="0.25">
      <c r="A1789" s="41"/>
      <c r="B1789" s="44"/>
      <c r="C1789" s="44"/>
      <c r="D1789" s="44"/>
      <c r="I1789" s="45"/>
      <c r="K1789" s="45"/>
    </row>
    <row r="1790" spans="1:11" x14ac:dyDescent="0.25">
      <c r="A1790" s="41"/>
      <c r="B1790" s="44"/>
      <c r="C1790" s="44"/>
      <c r="D1790" s="44"/>
      <c r="I1790" s="45"/>
      <c r="K1790" s="45"/>
    </row>
    <row r="1791" spans="1:11" x14ac:dyDescent="0.25">
      <c r="A1791" s="41"/>
      <c r="B1791" s="44"/>
      <c r="C1791" s="44"/>
      <c r="D1791" s="44"/>
      <c r="I1791" s="45"/>
      <c r="K1791" s="45"/>
    </row>
    <row r="1792" spans="1:11" x14ac:dyDescent="0.25">
      <c r="A1792" s="41"/>
      <c r="B1792" s="44"/>
      <c r="C1792" s="44"/>
      <c r="D1792" s="44"/>
      <c r="I1792" s="45"/>
      <c r="K1792" s="45"/>
    </row>
    <row r="1793" spans="1:11" x14ac:dyDescent="0.25">
      <c r="A1793" s="41"/>
      <c r="B1793" s="44"/>
      <c r="C1793" s="44"/>
      <c r="D1793" s="44"/>
      <c r="I1793" s="45"/>
      <c r="K1793" s="45"/>
    </row>
    <row r="1794" spans="1:11" x14ac:dyDescent="0.25">
      <c r="A1794" s="41"/>
      <c r="B1794" s="44"/>
      <c r="C1794" s="44"/>
      <c r="D1794" s="44"/>
      <c r="I1794" s="45"/>
      <c r="K1794" s="45"/>
    </row>
    <row r="1795" spans="1:11" x14ac:dyDescent="0.25">
      <c r="A1795" s="41"/>
      <c r="B1795" s="44"/>
      <c r="C1795" s="44"/>
      <c r="D1795" s="44"/>
      <c r="I1795" s="45"/>
      <c r="K1795" s="45"/>
    </row>
    <row r="1796" spans="1:11" x14ac:dyDescent="0.25">
      <c r="A1796" s="41"/>
      <c r="B1796" s="44"/>
      <c r="C1796" s="44"/>
      <c r="D1796" s="44"/>
      <c r="I1796" s="45"/>
      <c r="K1796" s="45"/>
    </row>
    <row r="1797" spans="1:11" x14ac:dyDescent="0.25">
      <c r="A1797" s="41"/>
      <c r="B1797" s="44"/>
      <c r="C1797" s="44"/>
      <c r="D1797" s="44"/>
      <c r="I1797" s="45"/>
      <c r="K1797" s="45"/>
    </row>
    <row r="1798" spans="1:11" x14ac:dyDescent="0.25">
      <c r="A1798" s="41"/>
      <c r="B1798" s="44"/>
      <c r="C1798" s="44"/>
      <c r="D1798" s="44"/>
      <c r="I1798" s="45"/>
      <c r="K1798" s="45"/>
    </row>
    <row r="1799" spans="1:11" x14ac:dyDescent="0.25">
      <c r="A1799" s="41"/>
      <c r="B1799" s="44"/>
      <c r="C1799" s="44"/>
      <c r="D1799" s="44"/>
      <c r="I1799" s="45"/>
      <c r="K1799" s="45"/>
    </row>
    <row r="1800" spans="1:11" x14ac:dyDescent="0.25">
      <c r="A1800" s="41"/>
      <c r="B1800" s="44"/>
      <c r="C1800" s="44"/>
      <c r="D1800" s="44"/>
      <c r="I1800" s="45"/>
      <c r="K1800" s="45"/>
    </row>
    <row r="1801" spans="1:11" x14ac:dyDescent="0.25">
      <c r="A1801" s="41"/>
      <c r="B1801" s="44"/>
      <c r="C1801" s="44"/>
      <c r="D1801" s="44"/>
      <c r="I1801" s="45"/>
      <c r="K1801" s="45"/>
    </row>
    <row r="1802" spans="1:11" x14ac:dyDescent="0.25">
      <c r="A1802" s="41"/>
      <c r="B1802" s="44"/>
      <c r="C1802" s="44"/>
      <c r="D1802" s="44"/>
      <c r="I1802" s="45"/>
      <c r="K1802" s="45"/>
    </row>
    <row r="1803" spans="1:11" x14ac:dyDescent="0.25">
      <c r="A1803" s="41"/>
      <c r="B1803" s="44"/>
      <c r="C1803" s="44"/>
      <c r="D1803" s="44"/>
      <c r="I1803" s="45"/>
      <c r="K1803" s="45"/>
    </row>
    <row r="1804" spans="1:11" x14ac:dyDescent="0.25">
      <c r="A1804" s="41"/>
      <c r="B1804" s="44"/>
      <c r="C1804" s="44"/>
      <c r="D1804" s="44"/>
      <c r="I1804" s="45"/>
      <c r="K1804" s="45"/>
    </row>
    <row r="1805" spans="1:11" x14ac:dyDescent="0.25">
      <c r="A1805" s="41"/>
      <c r="B1805" s="44"/>
      <c r="C1805" s="44"/>
      <c r="D1805" s="44"/>
      <c r="I1805" s="45"/>
      <c r="K1805" s="45"/>
    </row>
    <row r="1806" spans="1:11" x14ac:dyDescent="0.25">
      <c r="A1806" s="41"/>
      <c r="B1806" s="44"/>
      <c r="C1806" s="44"/>
      <c r="D1806" s="44"/>
      <c r="I1806" s="45"/>
      <c r="K1806" s="45"/>
    </row>
    <row r="1807" spans="1:11" x14ac:dyDescent="0.25">
      <c r="A1807" s="41"/>
      <c r="B1807" s="44"/>
      <c r="C1807" s="44"/>
      <c r="D1807" s="44"/>
      <c r="I1807" s="45"/>
      <c r="K1807" s="45"/>
    </row>
    <row r="1808" spans="1:11" x14ac:dyDescent="0.25">
      <c r="A1808" s="41"/>
      <c r="B1808" s="44"/>
      <c r="C1808" s="44"/>
      <c r="D1808" s="44"/>
      <c r="I1808" s="45"/>
      <c r="K1808" s="45"/>
    </row>
    <row r="1809" spans="1:11" x14ac:dyDescent="0.25">
      <c r="A1809" s="41"/>
      <c r="B1809" s="44"/>
      <c r="C1809" s="44"/>
      <c r="D1809" s="44"/>
      <c r="I1809" s="45"/>
      <c r="K1809" s="45"/>
    </row>
    <row r="1810" spans="1:11" x14ac:dyDescent="0.25">
      <c r="A1810" s="41"/>
      <c r="B1810" s="44"/>
      <c r="C1810" s="44"/>
      <c r="D1810" s="44"/>
      <c r="I1810" s="45"/>
      <c r="K1810" s="45"/>
    </row>
    <row r="1811" spans="1:11" x14ac:dyDescent="0.25">
      <c r="A1811" s="41"/>
      <c r="B1811" s="44"/>
      <c r="C1811" s="44"/>
      <c r="D1811" s="44"/>
      <c r="I1811" s="45"/>
      <c r="K1811" s="45"/>
    </row>
    <row r="1812" spans="1:11" x14ac:dyDescent="0.25">
      <c r="A1812" s="41"/>
      <c r="B1812" s="44"/>
      <c r="C1812" s="44"/>
      <c r="D1812" s="44"/>
      <c r="I1812" s="45"/>
      <c r="K1812" s="45"/>
    </row>
    <row r="1813" spans="1:11" x14ac:dyDescent="0.25">
      <c r="A1813" s="41"/>
      <c r="B1813" s="44"/>
      <c r="C1813" s="44"/>
      <c r="D1813" s="44"/>
      <c r="I1813" s="45"/>
      <c r="K1813" s="45"/>
    </row>
    <row r="1814" spans="1:11" x14ac:dyDescent="0.25">
      <c r="A1814" s="41"/>
      <c r="B1814" s="44"/>
      <c r="C1814" s="44"/>
      <c r="D1814" s="44"/>
      <c r="I1814" s="45"/>
      <c r="K1814" s="45"/>
    </row>
    <row r="1815" spans="1:11" x14ac:dyDescent="0.25">
      <c r="A1815" s="41"/>
      <c r="B1815" s="44"/>
      <c r="C1815" s="44"/>
      <c r="D1815" s="44"/>
      <c r="I1815" s="45"/>
      <c r="K1815" s="45"/>
    </row>
    <row r="1816" spans="1:11" x14ac:dyDescent="0.25">
      <c r="A1816" s="41"/>
      <c r="B1816" s="44"/>
      <c r="C1816" s="44"/>
      <c r="D1816" s="44"/>
      <c r="I1816" s="45"/>
      <c r="K1816" s="45"/>
    </row>
    <row r="1817" spans="1:11" x14ac:dyDescent="0.25">
      <c r="A1817" s="41"/>
      <c r="B1817" s="44"/>
      <c r="C1817" s="44"/>
      <c r="D1817" s="44"/>
      <c r="I1817" s="45"/>
      <c r="K1817" s="45"/>
    </row>
    <row r="1818" spans="1:11" x14ac:dyDescent="0.25">
      <c r="A1818" s="41"/>
      <c r="B1818" s="44"/>
      <c r="C1818" s="44"/>
      <c r="D1818" s="44"/>
      <c r="I1818" s="45"/>
      <c r="K1818" s="45"/>
    </row>
    <row r="1819" spans="1:11" x14ac:dyDescent="0.25">
      <c r="A1819" s="41"/>
      <c r="B1819" s="44"/>
      <c r="C1819" s="44"/>
      <c r="D1819" s="44"/>
      <c r="I1819" s="45"/>
      <c r="K1819" s="45"/>
    </row>
    <row r="1820" spans="1:11" x14ac:dyDescent="0.25">
      <c r="A1820" s="41"/>
      <c r="B1820" s="44"/>
      <c r="C1820" s="44"/>
      <c r="D1820" s="44"/>
      <c r="I1820" s="45"/>
      <c r="K1820" s="45"/>
    </row>
    <row r="1821" spans="1:11" x14ac:dyDescent="0.25">
      <c r="A1821" s="41"/>
      <c r="B1821" s="44"/>
      <c r="C1821" s="44"/>
      <c r="D1821" s="44"/>
      <c r="I1821" s="45"/>
      <c r="K1821" s="45"/>
    </row>
    <row r="1822" spans="1:11" x14ac:dyDescent="0.25">
      <c r="A1822" s="41"/>
      <c r="B1822" s="44"/>
      <c r="C1822" s="44"/>
      <c r="D1822" s="44"/>
      <c r="I1822" s="45"/>
      <c r="K1822" s="45"/>
    </row>
    <row r="1823" spans="1:11" x14ac:dyDescent="0.25">
      <c r="A1823" s="41"/>
      <c r="B1823" s="44"/>
      <c r="C1823" s="44"/>
      <c r="D1823" s="44"/>
      <c r="I1823" s="45"/>
      <c r="K1823" s="45"/>
    </row>
    <row r="1824" spans="1:11" x14ac:dyDescent="0.25">
      <c r="A1824" s="41"/>
      <c r="B1824" s="44"/>
      <c r="C1824" s="44"/>
      <c r="D1824" s="44"/>
      <c r="I1824" s="45"/>
      <c r="K1824" s="45"/>
    </row>
    <row r="1825" spans="1:11" x14ac:dyDescent="0.25">
      <c r="A1825" s="41"/>
      <c r="B1825" s="44"/>
      <c r="C1825" s="44"/>
      <c r="D1825" s="44"/>
      <c r="I1825" s="45"/>
      <c r="K1825" s="45"/>
    </row>
    <row r="1826" spans="1:11" x14ac:dyDescent="0.25">
      <c r="A1826" s="41"/>
      <c r="B1826" s="44"/>
      <c r="C1826" s="44"/>
      <c r="D1826" s="44"/>
      <c r="I1826" s="45"/>
      <c r="K1826" s="45"/>
    </row>
    <row r="1827" spans="1:11" x14ac:dyDescent="0.25">
      <c r="A1827" s="41"/>
      <c r="B1827" s="44"/>
      <c r="C1827" s="44"/>
      <c r="D1827" s="44"/>
      <c r="I1827" s="45"/>
      <c r="K1827" s="45"/>
    </row>
    <row r="1828" spans="1:11" x14ac:dyDescent="0.25">
      <c r="A1828" s="41"/>
      <c r="B1828" s="44"/>
      <c r="C1828" s="44"/>
      <c r="D1828" s="44"/>
      <c r="I1828" s="45"/>
      <c r="K1828" s="45"/>
    </row>
    <row r="1829" spans="1:11" x14ac:dyDescent="0.25">
      <c r="A1829" s="41"/>
      <c r="B1829" s="44"/>
      <c r="C1829" s="44"/>
      <c r="D1829" s="44"/>
      <c r="I1829" s="45"/>
      <c r="K1829" s="45"/>
    </row>
    <row r="1830" spans="1:11" x14ac:dyDescent="0.25">
      <c r="A1830" s="41"/>
      <c r="B1830" s="44"/>
      <c r="C1830" s="44"/>
      <c r="D1830" s="44"/>
      <c r="I1830" s="45"/>
      <c r="K1830" s="45"/>
    </row>
    <row r="1831" spans="1:11" x14ac:dyDescent="0.25">
      <c r="A1831" s="41"/>
      <c r="B1831" s="44"/>
      <c r="C1831" s="44"/>
      <c r="D1831" s="44"/>
      <c r="I1831" s="45"/>
      <c r="K1831" s="45"/>
    </row>
    <row r="1832" spans="1:11" x14ac:dyDescent="0.25">
      <c r="A1832" s="41"/>
      <c r="B1832" s="44"/>
      <c r="C1832" s="44"/>
      <c r="D1832" s="44"/>
      <c r="I1832" s="45"/>
      <c r="K1832" s="45"/>
    </row>
    <row r="1833" spans="1:11" x14ac:dyDescent="0.25">
      <c r="A1833" s="41"/>
      <c r="B1833" s="44"/>
      <c r="C1833" s="44"/>
      <c r="D1833" s="44"/>
      <c r="I1833" s="45"/>
      <c r="K1833" s="45"/>
    </row>
    <row r="1834" spans="1:11" x14ac:dyDescent="0.25">
      <c r="A1834" s="41"/>
      <c r="B1834" s="44"/>
      <c r="C1834" s="44"/>
      <c r="D1834" s="44"/>
      <c r="I1834" s="45"/>
      <c r="K1834" s="45"/>
    </row>
    <row r="1835" spans="1:11" x14ac:dyDescent="0.25">
      <c r="A1835" s="41"/>
      <c r="B1835" s="44"/>
      <c r="C1835" s="44"/>
      <c r="D1835" s="44"/>
      <c r="I1835" s="45"/>
      <c r="K1835" s="45"/>
    </row>
    <row r="1836" spans="1:11" x14ac:dyDescent="0.25">
      <c r="A1836" s="41"/>
      <c r="B1836" s="44"/>
      <c r="C1836" s="44"/>
      <c r="D1836" s="44"/>
      <c r="I1836" s="45"/>
      <c r="K1836" s="45"/>
    </row>
    <row r="1837" spans="1:11" x14ac:dyDescent="0.25">
      <c r="A1837" s="41"/>
      <c r="B1837" s="44"/>
      <c r="C1837" s="44"/>
      <c r="D1837" s="44"/>
      <c r="I1837" s="45"/>
      <c r="K1837" s="45"/>
    </row>
    <row r="1838" spans="1:11" x14ac:dyDescent="0.25">
      <c r="A1838" s="41"/>
      <c r="B1838" s="44"/>
      <c r="C1838" s="44"/>
      <c r="D1838" s="44"/>
      <c r="I1838" s="45"/>
      <c r="K1838" s="45"/>
    </row>
    <row r="1839" spans="1:11" x14ac:dyDescent="0.25">
      <c r="A1839" s="41"/>
      <c r="B1839" s="44"/>
      <c r="C1839" s="44"/>
      <c r="D1839" s="44"/>
      <c r="I1839" s="45"/>
      <c r="K1839" s="45"/>
    </row>
    <row r="1840" spans="1:11" x14ac:dyDescent="0.25">
      <c r="A1840" s="41"/>
      <c r="B1840" s="44"/>
      <c r="C1840" s="44"/>
      <c r="D1840" s="44"/>
      <c r="I1840" s="45"/>
      <c r="K1840" s="45"/>
    </row>
    <row r="1841" spans="1:11" x14ac:dyDescent="0.25">
      <c r="A1841" s="41"/>
      <c r="B1841" s="44"/>
      <c r="C1841" s="44"/>
      <c r="D1841" s="44"/>
      <c r="I1841" s="45"/>
      <c r="K1841" s="45"/>
    </row>
    <row r="1842" spans="1:11" x14ac:dyDescent="0.25">
      <c r="A1842" s="41"/>
      <c r="B1842" s="44"/>
      <c r="C1842" s="44"/>
      <c r="D1842" s="44"/>
      <c r="I1842" s="45"/>
      <c r="K1842" s="45"/>
    </row>
    <row r="1843" spans="1:11" x14ac:dyDescent="0.25">
      <c r="A1843" s="41"/>
      <c r="B1843" s="44"/>
      <c r="C1843" s="44"/>
      <c r="D1843" s="44"/>
      <c r="I1843" s="45"/>
      <c r="K1843" s="45"/>
    </row>
    <row r="1844" spans="1:11" x14ac:dyDescent="0.25">
      <c r="A1844" s="41"/>
      <c r="B1844" s="44"/>
      <c r="C1844" s="44"/>
      <c r="D1844" s="44"/>
      <c r="I1844" s="45"/>
      <c r="K1844" s="45"/>
    </row>
    <row r="1845" spans="1:11" x14ac:dyDescent="0.25">
      <c r="A1845" s="41"/>
      <c r="B1845" s="44"/>
      <c r="C1845" s="44"/>
      <c r="D1845" s="44"/>
      <c r="I1845" s="45"/>
      <c r="K1845" s="45"/>
    </row>
    <row r="1846" spans="1:11" x14ac:dyDescent="0.25">
      <c r="A1846" s="41"/>
      <c r="B1846" s="44"/>
      <c r="C1846" s="44"/>
      <c r="D1846" s="44"/>
      <c r="I1846" s="45"/>
      <c r="K1846" s="45"/>
    </row>
    <row r="1847" spans="1:11" x14ac:dyDescent="0.25">
      <c r="A1847" s="41"/>
      <c r="B1847" s="44"/>
      <c r="C1847" s="44"/>
      <c r="D1847" s="44"/>
      <c r="I1847" s="45"/>
      <c r="K1847" s="45"/>
    </row>
    <row r="1848" spans="1:11" x14ac:dyDescent="0.25">
      <c r="A1848" s="41"/>
      <c r="B1848" s="44"/>
      <c r="C1848" s="44"/>
      <c r="D1848" s="44"/>
      <c r="I1848" s="45"/>
      <c r="K1848" s="45"/>
    </row>
    <row r="1849" spans="1:11" x14ac:dyDescent="0.25">
      <c r="A1849" s="41"/>
      <c r="B1849" s="44"/>
      <c r="C1849" s="44"/>
      <c r="D1849" s="44"/>
      <c r="I1849" s="45"/>
      <c r="K1849" s="45"/>
    </row>
    <row r="1850" spans="1:11" x14ac:dyDescent="0.25">
      <c r="A1850" s="41"/>
      <c r="B1850" s="44"/>
      <c r="C1850" s="44"/>
      <c r="D1850" s="44"/>
      <c r="I1850" s="45"/>
      <c r="K1850" s="45"/>
    </row>
    <row r="1851" spans="1:11" x14ac:dyDescent="0.25">
      <c r="A1851" s="41"/>
      <c r="B1851" s="44"/>
      <c r="C1851" s="44"/>
      <c r="D1851" s="44"/>
      <c r="I1851" s="45"/>
      <c r="K1851" s="45"/>
    </row>
    <row r="1852" spans="1:11" x14ac:dyDescent="0.25">
      <c r="A1852" s="41"/>
      <c r="B1852" s="44"/>
      <c r="C1852" s="44"/>
      <c r="D1852" s="44"/>
      <c r="I1852" s="45"/>
      <c r="K1852" s="45"/>
    </row>
    <row r="1853" spans="1:11" x14ac:dyDescent="0.25">
      <c r="A1853" s="41"/>
      <c r="B1853" s="44"/>
      <c r="C1853" s="44"/>
      <c r="D1853" s="44"/>
      <c r="I1853" s="45"/>
      <c r="K1853" s="45"/>
    </row>
    <row r="1854" spans="1:11" x14ac:dyDescent="0.25">
      <c r="A1854" s="41"/>
      <c r="B1854" s="44"/>
      <c r="C1854" s="44"/>
      <c r="D1854" s="44"/>
      <c r="I1854" s="45"/>
      <c r="K1854" s="45"/>
    </row>
    <row r="1855" spans="1:11" x14ac:dyDescent="0.25">
      <c r="A1855" s="41"/>
      <c r="B1855" s="44"/>
      <c r="C1855" s="44"/>
      <c r="D1855" s="44"/>
      <c r="I1855" s="45"/>
      <c r="K1855" s="45"/>
    </row>
    <row r="1856" spans="1:11" x14ac:dyDescent="0.25">
      <c r="A1856" s="41"/>
      <c r="B1856" s="44"/>
      <c r="C1856" s="44"/>
      <c r="D1856" s="44"/>
      <c r="I1856" s="45"/>
      <c r="K1856" s="45"/>
    </row>
    <row r="1857" spans="1:11" x14ac:dyDescent="0.25">
      <c r="A1857" s="41"/>
      <c r="B1857" s="44"/>
      <c r="C1857" s="44"/>
      <c r="D1857" s="44"/>
      <c r="I1857" s="45"/>
      <c r="K1857" s="45"/>
    </row>
    <row r="1858" spans="1:11" x14ac:dyDescent="0.25">
      <c r="A1858" s="41"/>
      <c r="B1858" s="44"/>
      <c r="C1858" s="44"/>
      <c r="D1858" s="44"/>
      <c r="I1858" s="45"/>
      <c r="K1858" s="45"/>
    </row>
    <row r="1859" spans="1:11" x14ac:dyDescent="0.25">
      <c r="A1859" s="41"/>
      <c r="B1859" s="44"/>
      <c r="C1859" s="44"/>
      <c r="D1859" s="44"/>
      <c r="I1859" s="45"/>
      <c r="K1859" s="45"/>
    </row>
    <row r="1860" spans="1:11" x14ac:dyDescent="0.25">
      <c r="A1860" s="41"/>
      <c r="B1860" s="44"/>
      <c r="C1860" s="44"/>
      <c r="D1860" s="44"/>
      <c r="I1860" s="45"/>
      <c r="K1860" s="45"/>
    </row>
    <row r="1861" spans="1:11" x14ac:dyDescent="0.25">
      <c r="A1861" s="41"/>
      <c r="B1861" s="44"/>
      <c r="C1861" s="44"/>
      <c r="D1861" s="44"/>
      <c r="I1861" s="45"/>
      <c r="K1861" s="45"/>
    </row>
    <row r="1862" spans="1:11" x14ac:dyDescent="0.25">
      <c r="A1862" s="41"/>
      <c r="B1862" s="44"/>
      <c r="C1862" s="44"/>
      <c r="D1862" s="44"/>
      <c r="I1862" s="45"/>
      <c r="K1862" s="45"/>
    </row>
    <row r="1863" spans="1:11" x14ac:dyDescent="0.25">
      <c r="A1863" s="41"/>
      <c r="B1863" s="44"/>
      <c r="C1863" s="44"/>
      <c r="D1863" s="44"/>
      <c r="I1863" s="45"/>
      <c r="K1863" s="45"/>
    </row>
    <row r="1864" spans="1:11" x14ac:dyDescent="0.25">
      <c r="A1864" s="41"/>
      <c r="B1864" s="44"/>
      <c r="C1864" s="44"/>
      <c r="D1864" s="44"/>
      <c r="I1864" s="45"/>
      <c r="K1864" s="45"/>
    </row>
    <row r="1865" spans="1:11" x14ac:dyDescent="0.25">
      <c r="A1865" s="41"/>
      <c r="B1865" s="44"/>
      <c r="C1865" s="44"/>
      <c r="D1865" s="44"/>
      <c r="I1865" s="45"/>
      <c r="K1865" s="45"/>
    </row>
    <row r="1866" spans="1:11" x14ac:dyDescent="0.25">
      <c r="A1866" s="41"/>
      <c r="B1866" s="44"/>
      <c r="C1866" s="44"/>
      <c r="D1866" s="44"/>
      <c r="I1866" s="45"/>
      <c r="K1866" s="45"/>
    </row>
    <row r="1867" spans="1:11" x14ac:dyDescent="0.25">
      <c r="A1867" s="41"/>
      <c r="B1867" s="44"/>
      <c r="C1867" s="44"/>
      <c r="D1867" s="44"/>
      <c r="I1867" s="45"/>
      <c r="K1867" s="45"/>
    </row>
    <row r="1868" spans="1:11" x14ac:dyDescent="0.25">
      <c r="A1868" s="41"/>
      <c r="B1868" s="44"/>
      <c r="C1868" s="44"/>
      <c r="D1868" s="44"/>
      <c r="I1868" s="45"/>
      <c r="K1868" s="45"/>
    </row>
    <row r="1869" spans="1:11" x14ac:dyDescent="0.25">
      <c r="A1869" s="41"/>
      <c r="B1869" s="44"/>
      <c r="C1869" s="44"/>
      <c r="D1869" s="44"/>
      <c r="I1869" s="45"/>
      <c r="K1869" s="45"/>
    </row>
    <row r="1870" spans="1:11" x14ac:dyDescent="0.25">
      <c r="A1870" s="41"/>
      <c r="B1870" s="44"/>
      <c r="C1870" s="44"/>
      <c r="D1870" s="44"/>
      <c r="I1870" s="45"/>
      <c r="K1870" s="45"/>
    </row>
    <row r="1871" spans="1:11" x14ac:dyDescent="0.25">
      <c r="A1871" s="41"/>
      <c r="B1871" s="44"/>
      <c r="C1871" s="44"/>
      <c r="D1871" s="44"/>
      <c r="I1871" s="45"/>
      <c r="K1871" s="45"/>
    </row>
    <row r="1872" spans="1:11" x14ac:dyDescent="0.25">
      <c r="A1872" s="41"/>
      <c r="B1872" s="44"/>
      <c r="C1872" s="44"/>
      <c r="D1872" s="44"/>
      <c r="I1872" s="45"/>
      <c r="K1872" s="45"/>
    </row>
    <row r="1873" spans="1:11" x14ac:dyDescent="0.25">
      <c r="A1873" s="41"/>
      <c r="B1873" s="44"/>
      <c r="C1873" s="44"/>
      <c r="D1873" s="44"/>
      <c r="I1873" s="45"/>
      <c r="K1873" s="45"/>
    </row>
    <row r="1874" spans="1:11" x14ac:dyDescent="0.25">
      <c r="A1874" s="41"/>
      <c r="B1874" s="44"/>
      <c r="C1874" s="44"/>
      <c r="D1874" s="44"/>
      <c r="I1874" s="45"/>
      <c r="K1874" s="45"/>
    </row>
    <row r="1875" spans="1:11" x14ac:dyDescent="0.25">
      <c r="A1875" s="41"/>
      <c r="B1875" s="44"/>
      <c r="C1875" s="44"/>
      <c r="D1875" s="44"/>
      <c r="I1875" s="45"/>
      <c r="K1875" s="45"/>
    </row>
    <row r="1876" spans="1:11" x14ac:dyDescent="0.25">
      <c r="A1876" s="41"/>
      <c r="B1876" s="44"/>
      <c r="C1876" s="44"/>
      <c r="D1876" s="44"/>
      <c r="I1876" s="45"/>
      <c r="K1876" s="45"/>
    </row>
    <row r="1877" spans="1:11" x14ac:dyDescent="0.25">
      <c r="A1877" s="41"/>
      <c r="B1877" s="44"/>
      <c r="C1877" s="44"/>
      <c r="D1877" s="44"/>
      <c r="I1877" s="45"/>
      <c r="K1877" s="45"/>
    </row>
    <row r="1878" spans="1:11" x14ac:dyDescent="0.25">
      <c r="A1878" s="41"/>
      <c r="B1878" s="44"/>
      <c r="C1878" s="44"/>
      <c r="D1878" s="44"/>
      <c r="I1878" s="45"/>
      <c r="K1878" s="45"/>
    </row>
    <row r="1879" spans="1:11" x14ac:dyDescent="0.25">
      <c r="A1879" s="41"/>
      <c r="B1879" s="44"/>
      <c r="C1879" s="44"/>
      <c r="D1879" s="44"/>
      <c r="I1879" s="45"/>
      <c r="K1879" s="45"/>
    </row>
    <row r="1880" spans="1:11" x14ac:dyDescent="0.25">
      <c r="A1880" s="41"/>
      <c r="B1880" s="44"/>
      <c r="C1880" s="44"/>
      <c r="D1880" s="44"/>
      <c r="I1880" s="45"/>
      <c r="K1880" s="45"/>
    </row>
    <row r="1881" spans="1:11" x14ac:dyDescent="0.25">
      <c r="A1881" s="41"/>
      <c r="B1881" s="44"/>
      <c r="C1881" s="44"/>
      <c r="D1881" s="44"/>
      <c r="I1881" s="45"/>
      <c r="K1881" s="45"/>
    </row>
    <row r="1882" spans="1:11" x14ac:dyDescent="0.25">
      <c r="A1882" s="41"/>
      <c r="B1882" s="44"/>
      <c r="C1882" s="44"/>
      <c r="D1882" s="44"/>
      <c r="I1882" s="45"/>
      <c r="K1882" s="45"/>
    </row>
    <row r="1883" spans="1:11" x14ac:dyDescent="0.25">
      <c r="A1883" s="41"/>
      <c r="B1883" s="44"/>
      <c r="C1883" s="44"/>
      <c r="D1883" s="44"/>
      <c r="I1883" s="45"/>
      <c r="K1883" s="45"/>
    </row>
    <row r="1884" spans="1:11" x14ac:dyDescent="0.25">
      <c r="A1884" s="41"/>
      <c r="B1884" s="44"/>
      <c r="C1884" s="44"/>
      <c r="D1884" s="44"/>
      <c r="I1884" s="45"/>
      <c r="K1884" s="45"/>
    </row>
    <row r="1885" spans="1:11" x14ac:dyDescent="0.25">
      <c r="A1885" s="41"/>
      <c r="B1885" s="44"/>
      <c r="C1885" s="44"/>
      <c r="D1885" s="44"/>
      <c r="I1885" s="45"/>
      <c r="K1885" s="45"/>
    </row>
    <row r="1886" spans="1:11" x14ac:dyDescent="0.25">
      <c r="A1886" s="41"/>
      <c r="B1886" s="44"/>
      <c r="C1886" s="44"/>
      <c r="D1886" s="44"/>
      <c r="I1886" s="45"/>
      <c r="K1886" s="45"/>
    </row>
    <row r="1887" spans="1:11" x14ac:dyDescent="0.25">
      <c r="A1887" s="41"/>
      <c r="B1887" s="44"/>
      <c r="C1887" s="44"/>
      <c r="D1887" s="44"/>
      <c r="I1887" s="45"/>
      <c r="K1887" s="45"/>
    </row>
    <row r="1888" spans="1:11" x14ac:dyDescent="0.25">
      <c r="A1888" s="41"/>
      <c r="B1888" s="44"/>
      <c r="C1888" s="44"/>
      <c r="D1888" s="44"/>
      <c r="I1888" s="45"/>
      <c r="K1888" s="45"/>
    </row>
    <row r="1889" spans="1:11" x14ac:dyDescent="0.25">
      <c r="A1889" s="41"/>
      <c r="B1889" s="44"/>
      <c r="C1889" s="44"/>
      <c r="D1889" s="44"/>
      <c r="I1889" s="45"/>
      <c r="K1889" s="45"/>
    </row>
    <row r="1890" spans="1:11" x14ac:dyDescent="0.25">
      <c r="A1890" s="41"/>
      <c r="B1890" s="44"/>
      <c r="C1890" s="44"/>
      <c r="D1890" s="44"/>
      <c r="I1890" s="45"/>
      <c r="K1890" s="45"/>
    </row>
    <row r="1891" spans="1:11" x14ac:dyDescent="0.25">
      <c r="A1891" s="41"/>
      <c r="B1891" s="44"/>
      <c r="C1891" s="44"/>
      <c r="D1891" s="44"/>
      <c r="I1891" s="45"/>
      <c r="K1891" s="45"/>
    </row>
    <row r="1892" spans="1:11" x14ac:dyDescent="0.25">
      <c r="A1892" s="41"/>
      <c r="B1892" s="44"/>
      <c r="C1892" s="44"/>
      <c r="D1892" s="44"/>
      <c r="I1892" s="45"/>
      <c r="K1892" s="45"/>
    </row>
    <row r="1893" spans="1:11" x14ac:dyDescent="0.25">
      <c r="A1893" s="41"/>
      <c r="B1893" s="44"/>
      <c r="C1893" s="44"/>
      <c r="D1893" s="44"/>
      <c r="I1893" s="45"/>
      <c r="K1893" s="45"/>
    </row>
    <row r="1894" spans="1:11" x14ac:dyDescent="0.25">
      <c r="A1894" s="41"/>
      <c r="B1894" s="44"/>
      <c r="C1894" s="44"/>
      <c r="D1894" s="44"/>
      <c r="I1894" s="45"/>
      <c r="K1894" s="45"/>
    </row>
    <row r="1895" spans="1:11" x14ac:dyDescent="0.25">
      <c r="A1895" s="41"/>
      <c r="B1895" s="44"/>
      <c r="C1895" s="44"/>
      <c r="D1895" s="44"/>
      <c r="I1895" s="45"/>
      <c r="K1895" s="45"/>
    </row>
    <row r="1896" spans="1:11" x14ac:dyDescent="0.25">
      <c r="A1896" s="41"/>
      <c r="B1896" s="44"/>
      <c r="C1896" s="44"/>
      <c r="D1896" s="44"/>
      <c r="I1896" s="45"/>
      <c r="K1896" s="45"/>
    </row>
    <row r="1897" spans="1:11" x14ac:dyDescent="0.25">
      <c r="A1897" s="41"/>
      <c r="B1897" s="44"/>
      <c r="C1897" s="44"/>
      <c r="D1897" s="44"/>
      <c r="I1897" s="45"/>
      <c r="K1897" s="45"/>
    </row>
    <row r="1898" spans="1:11" x14ac:dyDescent="0.25">
      <c r="A1898" s="41"/>
      <c r="B1898" s="44"/>
      <c r="C1898" s="44"/>
      <c r="D1898" s="44"/>
      <c r="I1898" s="45"/>
      <c r="K1898" s="45"/>
    </row>
    <row r="1899" spans="1:11" x14ac:dyDescent="0.25">
      <c r="A1899" s="41"/>
      <c r="B1899" s="44"/>
      <c r="C1899" s="44"/>
      <c r="D1899" s="44"/>
      <c r="I1899" s="45"/>
      <c r="K1899" s="45"/>
    </row>
    <row r="1900" spans="1:11" x14ac:dyDescent="0.25">
      <c r="A1900" s="41"/>
      <c r="B1900" s="44"/>
      <c r="C1900" s="44"/>
      <c r="D1900" s="44"/>
      <c r="I1900" s="45"/>
      <c r="K1900" s="45"/>
    </row>
    <row r="1901" spans="1:11" x14ac:dyDescent="0.25">
      <c r="A1901" s="41"/>
      <c r="B1901" s="44"/>
      <c r="C1901" s="44"/>
      <c r="D1901" s="44"/>
      <c r="I1901" s="45"/>
      <c r="K1901" s="45"/>
    </row>
    <row r="1902" spans="1:11" x14ac:dyDescent="0.25">
      <c r="A1902" s="41"/>
      <c r="B1902" s="44"/>
      <c r="C1902" s="44"/>
      <c r="D1902" s="44"/>
      <c r="I1902" s="45"/>
      <c r="K1902" s="45"/>
    </row>
    <row r="1903" spans="1:11" x14ac:dyDescent="0.25">
      <c r="A1903" s="41"/>
      <c r="B1903" s="44"/>
      <c r="C1903" s="44"/>
      <c r="D1903" s="44"/>
      <c r="I1903" s="45"/>
      <c r="K1903" s="45"/>
    </row>
    <row r="1904" spans="1:11" x14ac:dyDescent="0.25">
      <c r="A1904" s="41"/>
      <c r="B1904" s="44"/>
      <c r="C1904" s="44"/>
      <c r="D1904" s="44"/>
      <c r="I1904" s="45"/>
      <c r="K1904" s="45"/>
    </row>
    <row r="1905" spans="1:11" x14ac:dyDescent="0.25">
      <c r="A1905" s="41"/>
      <c r="B1905" s="44"/>
      <c r="C1905" s="44"/>
      <c r="D1905" s="44"/>
      <c r="I1905" s="45"/>
      <c r="K1905" s="45"/>
    </row>
    <row r="1906" spans="1:11" x14ac:dyDescent="0.25">
      <c r="A1906" s="41"/>
      <c r="B1906" s="44"/>
      <c r="C1906" s="44"/>
      <c r="D1906" s="44"/>
      <c r="I1906" s="45"/>
      <c r="K1906" s="45"/>
    </row>
    <row r="1907" spans="1:11" x14ac:dyDescent="0.25">
      <c r="A1907" s="41"/>
      <c r="B1907" s="44"/>
      <c r="C1907" s="44"/>
      <c r="D1907" s="44"/>
      <c r="I1907" s="45"/>
      <c r="K1907" s="45"/>
    </row>
    <row r="1908" spans="1:11" x14ac:dyDescent="0.25">
      <c r="A1908" s="41"/>
      <c r="B1908" s="44"/>
      <c r="C1908" s="44"/>
      <c r="D1908" s="44"/>
      <c r="I1908" s="45"/>
      <c r="K1908" s="45"/>
    </row>
    <row r="1909" spans="1:11" x14ac:dyDescent="0.25">
      <c r="A1909" s="41"/>
      <c r="B1909" s="44"/>
      <c r="C1909" s="44"/>
      <c r="D1909" s="44"/>
      <c r="I1909" s="45"/>
      <c r="K1909" s="45"/>
    </row>
    <row r="1910" spans="1:11" x14ac:dyDescent="0.25">
      <c r="A1910" s="41"/>
      <c r="B1910" s="44"/>
      <c r="C1910" s="44"/>
      <c r="D1910" s="44"/>
      <c r="I1910" s="45"/>
      <c r="K1910" s="45"/>
    </row>
    <row r="1911" spans="1:11" x14ac:dyDescent="0.25">
      <c r="A1911" s="41"/>
      <c r="B1911" s="44"/>
      <c r="C1911" s="44"/>
      <c r="D1911" s="44"/>
      <c r="I1911" s="45"/>
      <c r="K1911" s="45"/>
    </row>
    <row r="1912" spans="1:11" x14ac:dyDescent="0.25">
      <c r="A1912" s="41"/>
      <c r="B1912" s="44"/>
      <c r="C1912" s="44"/>
      <c r="D1912" s="44"/>
      <c r="I1912" s="45"/>
      <c r="K1912" s="45"/>
    </row>
    <row r="1913" spans="1:11" x14ac:dyDescent="0.25">
      <c r="A1913" s="41"/>
      <c r="B1913" s="44"/>
      <c r="C1913" s="44"/>
      <c r="D1913" s="44"/>
      <c r="I1913" s="45"/>
      <c r="K1913" s="45"/>
    </row>
    <row r="1914" spans="1:11" x14ac:dyDescent="0.25">
      <c r="A1914" s="41"/>
      <c r="B1914" s="44"/>
      <c r="C1914" s="44"/>
      <c r="D1914" s="44"/>
      <c r="I1914" s="45"/>
      <c r="K1914" s="45"/>
    </row>
    <row r="1915" spans="1:11" x14ac:dyDescent="0.25">
      <c r="A1915" s="41"/>
      <c r="B1915" s="44"/>
      <c r="C1915" s="44"/>
      <c r="D1915" s="44"/>
      <c r="I1915" s="45"/>
      <c r="K1915" s="45"/>
    </row>
    <row r="1916" spans="1:11" x14ac:dyDescent="0.25">
      <c r="A1916" s="41"/>
      <c r="B1916" s="44"/>
      <c r="C1916" s="44"/>
      <c r="D1916" s="44"/>
      <c r="I1916" s="45"/>
      <c r="K1916" s="45"/>
    </row>
    <row r="1917" spans="1:11" x14ac:dyDescent="0.25">
      <c r="A1917" s="41"/>
      <c r="B1917" s="44"/>
      <c r="C1917" s="44"/>
      <c r="D1917" s="44"/>
      <c r="I1917" s="45"/>
      <c r="K1917" s="45"/>
    </row>
    <row r="1918" spans="1:11" x14ac:dyDescent="0.25">
      <c r="A1918" s="41"/>
      <c r="B1918" s="44"/>
      <c r="C1918" s="44"/>
      <c r="D1918" s="44"/>
      <c r="I1918" s="45"/>
      <c r="K1918" s="45"/>
    </row>
    <row r="1919" spans="1:11" x14ac:dyDescent="0.25">
      <c r="A1919" s="41"/>
      <c r="B1919" s="44"/>
      <c r="C1919" s="44"/>
      <c r="D1919" s="44"/>
      <c r="I1919" s="45"/>
      <c r="K1919" s="45"/>
    </row>
    <row r="1920" spans="1:11" x14ac:dyDescent="0.25">
      <c r="A1920" s="41"/>
      <c r="B1920" s="44"/>
      <c r="C1920" s="44"/>
      <c r="D1920" s="44"/>
      <c r="I1920" s="45"/>
      <c r="K1920" s="45"/>
    </row>
    <row r="1921" spans="1:11" x14ac:dyDescent="0.25">
      <c r="A1921" s="41"/>
      <c r="B1921" s="44"/>
      <c r="C1921" s="44"/>
      <c r="D1921" s="44"/>
      <c r="I1921" s="45"/>
      <c r="K1921" s="45"/>
    </row>
    <row r="1922" spans="1:11" x14ac:dyDescent="0.25">
      <c r="A1922" s="41"/>
      <c r="B1922" s="44"/>
      <c r="C1922" s="44"/>
      <c r="D1922" s="44"/>
      <c r="I1922" s="45"/>
      <c r="K1922" s="45"/>
    </row>
    <row r="1923" spans="1:11" x14ac:dyDescent="0.25">
      <c r="A1923" s="41"/>
      <c r="B1923" s="44"/>
      <c r="C1923" s="44"/>
      <c r="D1923" s="44"/>
      <c r="I1923" s="45"/>
      <c r="K1923" s="45"/>
    </row>
    <row r="1924" spans="1:11" x14ac:dyDescent="0.25">
      <c r="A1924" s="41"/>
      <c r="B1924" s="44"/>
      <c r="C1924" s="44"/>
      <c r="D1924" s="44"/>
      <c r="I1924" s="45"/>
      <c r="K1924" s="45"/>
    </row>
    <row r="1925" spans="1:11" x14ac:dyDescent="0.25">
      <c r="A1925" s="41"/>
      <c r="B1925" s="44"/>
      <c r="C1925" s="44"/>
      <c r="D1925" s="44"/>
      <c r="I1925" s="45"/>
      <c r="K1925" s="45"/>
    </row>
    <row r="1926" spans="1:11" x14ac:dyDescent="0.25">
      <c r="A1926" s="41"/>
      <c r="B1926" s="44"/>
      <c r="C1926" s="44"/>
      <c r="D1926" s="44"/>
      <c r="I1926" s="45"/>
      <c r="K1926" s="45"/>
    </row>
    <row r="1927" spans="1:11" x14ac:dyDescent="0.25">
      <c r="A1927" s="41"/>
      <c r="B1927" s="44"/>
      <c r="C1927" s="44"/>
      <c r="D1927" s="44"/>
      <c r="I1927" s="45"/>
      <c r="K1927" s="45"/>
    </row>
    <row r="1928" spans="1:11" x14ac:dyDescent="0.25">
      <c r="A1928" s="41"/>
      <c r="B1928" s="44"/>
      <c r="C1928" s="44"/>
      <c r="D1928" s="44"/>
      <c r="I1928" s="45"/>
      <c r="K1928" s="45"/>
    </row>
    <row r="1929" spans="1:11" x14ac:dyDescent="0.25">
      <c r="A1929" s="41"/>
      <c r="B1929" s="44"/>
      <c r="C1929" s="44"/>
      <c r="D1929" s="44"/>
      <c r="I1929" s="45"/>
      <c r="K1929" s="45"/>
    </row>
    <row r="1930" spans="1:11" x14ac:dyDescent="0.25">
      <c r="A1930" s="41"/>
      <c r="B1930" s="44"/>
      <c r="C1930" s="44"/>
      <c r="D1930" s="44"/>
      <c r="I1930" s="45"/>
      <c r="K1930" s="45"/>
    </row>
    <row r="1931" spans="1:11" x14ac:dyDescent="0.25">
      <c r="A1931" s="41"/>
      <c r="B1931" s="44"/>
      <c r="C1931" s="44"/>
      <c r="D1931" s="44"/>
      <c r="I1931" s="45"/>
      <c r="K1931" s="45"/>
    </row>
    <row r="1932" spans="1:11" x14ac:dyDescent="0.25">
      <c r="A1932" s="41"/>
      <c r="B1932" s="44"/>
      <c r="C1932" s="44"/>
      <c r="D1932" s="44"/>
      <c r="I1932" s="45"/>
      <c r="K1932" s="45"/>
    </row>
    <row r="1933" spans="1:11" x14ac:dyDescent="0.25">
      <c r="A1933" s="41"/>
      <c r="B1933" s="44"/>
      <c r="C1933" s="44"/>
      <c r="D1933" s="44"/>
      <c r="I1933" s="45"/>
      <c r="K1933" s="45"/>
    </row>
    <row r="1934" spans="1:11" x14ac:dyDescent="0.25">
      <c r="A1934" s="41"/>
      <c r="B1934" s="44"/>
      <c r="C1934" s="44"/>
      <c r="D1934" s="44"/>
      <c r="I1934" s="45"/>
      <c r="K1934" s="45"/>
    </row>
    <row r="1935" spans="1:11" x14ac:dyDescent="0.25">
      <c r="A1935" s="41"/>
      <c r="B1935" s="44"/>
      <c r="C1935" s="44"/>
      <c r="D1935" s="44"/>
      <c r="I1935" s="45"/>
      <c r="K1935" s="45"/>
    </row>
    <row r="1936" spans="1:11" x14ac:dyDescent="0.25">
      <c r="A1936" s="41"/>
      <c r="B1936" s="44"/>
      <c r="C1936" s="44"/>
      <c r="D1936" s="44"/>
      <c r="I1936" s="45"/>
      <c r="K1936" s="45"/>
    </row>
    <row r="1937" spans="1:11" x14ac:dyDescent="0.25">
      <c r="A1937" s="41"/>
      <c r="B1937" s="44"/>
      <c r="C1937" s="44"/>
      <c r="D1937" s="44"/>
      <c r="I1937" s="45"/>
      <c r="K1937" s="45"/>
    </row>
    <row r="1938" spans="1:11" x14ac:dyDescent="0.25">
      <c r="A1938" s="41"/>
      <c r="B1938" s="44"/>
      <c r="C1938" s="44"/>
      <c r="D1938" s="44"/>
      <c r="I1938" s="45"/>
      <c r="K1938" s="45"/>
    </row>
    <row r="1939" spans="1:11" x14ac:dyDescent="0.25">
      <c r="A1939" s="41"/>
      <c r="B1939" s="44"/>
      <c r="C1939" s="44"/>
      <c r="D1939" s="44"/>
      <c r="I1939" s="45"/>
      <c r="K1939" s="45"/>
    </row>
    <row r="1940" spans="1:11" x14ac:dyDescent="0.25">
      <c r="A1940" s="41"/>
    </row>
    <row r="1941" spans="1:11" x14ac:dyDescent="0.25">
      <c r="A1941" s="41"/>
    </row>
    <row r="1942" spans="1:11" x14ac:dyDescent="0.25">
      <c r="A1942" s="41"/>
    </row>
    <row r="1943" spans="1:11" x14ac:dyDescent="0.25">
      <c r="A1943" s="41"/>
    </row>
    <row r="1944" spans="1:11" x14ac:dyDescent="0.25">
      <c r="A1944" s="41"/>
    </row>
    <row r="1945" spans="1:11" x14ac:dyDescent="0.25">
      <c r="A1945" s="41"/>
    </row>
    <row r="1946" spans="1:11" x14ac:dyDescent="0.25">
      <c r="A1946" s="41"/>
    </row>
    <row r="1947" spans="1:11" x14ac:dyDescent="0.25">
      <c r="A1947" s="41"/>
    </row>
    <row r="1948" spans="1:11" x14ac:dyDescent="0.25">
      <c r="A1948" s="41"/>
    </row>
    <row r="1949" spans="1:11" x14ac:dyDescent="0.25">
      <c r="A1949" s="41"/>
    </row>
    <row r="1950" spans="1:11" x14ac:dyDescent="0.25">
      <c r="A1950" s="41"/>
    </row>
    <row r="1951" spans="1:11" x14ac:dyDescent="0.25">
      <c r="A1951" s="41"/>
    </row>
    <row r="1952" spans="1:11" x14ac:dyDescent="0.25">
      <c r="A1952" s="41"/>
    </row>
    <row r="1953" spans="1:1" x14ac:dyDescent="0.25">
      <c r="A1953" s="41"/>
    </row>
    <row r="1954" spans="1:1" x14ac:dyDescent="0.25">
      <c r="A1954" s="41"/>
    </row>
    <row r="1955" spans="1:1" x14ac:dyDescent="0.25">
      <c r="A1955" s="41"/>
    </row>
    <row r="1956" spans="1:1" x14ac:dyDescent="0.25">
      <c r="A1956" s="41"/>
    </row>
    <row r="1957" spans="1:1" x14ac:dyDescent="0.25">
      <c r="A1957" s="41"/>
    </row>
    <row r="1958" spans="1:1" x14ac:dyDescent="0.25">
      <c r="A1958" s="41"/>
    </row>
    <row r="1959" spans="1:1" x14ac:dyDescent="0.25">
      <c r="A1959" s="41"/>
    </row>
    <row r="1960" spans="1:1" x14ac:dyDescent="0.25">
      <c r="A1960" s="41"/>
    </row>
    <row r="1961" spans="1:1" x14ac:dyDescent="0.25">
      <c r="A1961" s="41"/>
    </row>
    <row r="1962" spans="1:1" x14ac:dyDescent="0.25">
      <c r="A1962" s="41"/>
    </row>
    <row r="1963" spans="1:1" x14ac:dyDescent="0.25">
      <c r="A1963" s="41"/>
    </row>
    <row r="1964" spans="1:1" x14ac:dyDescent="0.25">
      <c r="A1964" s="41"/>
    </row>
    <row r="1965" spans="1:1" x14ac:dyDescent="0.25">
      <c r="A1965" s="41"/>
    </row>
    <row r="1966" spans="1:1" x14ac:dyDescent="0.25">
      <c r="A1966" s="41"/>
    </row>
    <row r="1967" spans="1:1" x14ac:dyDescent="0.25">
      <c r="A1967" s="41"/>
    </row>
    <row r="1968" spans="1:1" x14ac:dyDescent="0.25">
      <c r="A1968" s="41"/>
    </row>
    <row r="1969" spans="1:1" x14ac:dyDescent="0.25">
      <c r="A1969" s="41"/>
    </row>
    <row r="1970" spans="1:1" x14ac:dyDescent="0.25">
      <c r="A1970" s="41"/>
    </row>
    <row r="1971" spans="1:1" x14ac:dyDescent="0.25">
      <c r="A1971" s="41"/>
    </row>
    <row r="1972" spans="1:1" x14ac:dyDescent="0.25">
      <c r="A1972" s="41"/>
    </row>
    <row r="1973" spans="1:1" x14ac:dyDescent="0.25">
      <c r="A1973" s="41"/>
    </row>
    <row r="1974" spans="1:1" x14ac:dyDescent="0.25">
      <c r="A1974" s="41"/>
    </row>
    <row r="1975" spans="1:1" x14ac:dyDescent="0.25">
      <c r="A1975" s="41"/>
    </row>
    <row r="1976" spans="1:1" x14ac:dyDescent="0.25">
      <c r="A1976" s="41"/>
    </row>
    <row r="1977" spans="1:1" x14ac:dyDescent="0.25">
      <c r="A1977" s="41"/>
    </row>
    <row r="1978" spans="1:1" x14ac:dyDescent="0.25">
      <c r="A1978" s="41"/>
    </row>
    <row r="1979" spans="1:1" x14ac:dyDescent="0.25">
      <c r="A1979" s="41"/>
    </row>
    <row r="1980" spans="1:1" x14ac:dyDescent="0.25">
      <c r="A1980" s="41"/>
    </row>
    <row r="1981" spans="1:1" x14ac:dyDescent="0.25">
      <c r="A1981" s="41"/>
    </row>
    <row r="1982" spans="1:1" x14ac:dyDescent="0.25">
      <c r="A1982" s="41"/>
    </row>
    <row r="1983" spans="1:1" x14ac:dyDescent="0.25">
      <c r="A1983" s="41"/>
    </row>
    <row r="1984" spans="1:1" x14ac:dyDescent="0.25">
      <c r="A1984" s="41"/>
    </row>
    <row r="1985" spans="1:1" x14ac:dyDescent="0.25">
      <c r="A1985" s="41"/>
    </row>
    <row r="1986" spans="1:1" x14ac:dyDescent="0.25">
      <c r="A1986" s="41"/>
    </row>
    <row r="1987" spans="1:1" x14ac:dyDescent="0.25">
      <c r="A1987" s="41"/>
    </row>
    <row r="1988" spans="1:1" x14ac:dyDescent="0.25">
      <c r="A1988" s="41"/>
    </row>
    <row r="1989" spans="1:1" x14ac:dyDescent="0.25">
      <c r="A1989" s="41"/>
    </row>
    <row r="1990" spans="1:1" x14ac:dyDescent="0.25">
      <c r="A1990" s="41"/>
    </row>
    <row r="1991" spans="1:1" x14ac:dyDescent="0.25">
      <c r="A1991" s="41"/>
    </row>
    <row r="1992" spans="1:1" x14ac:dyDescent="0.25">
      <c r="A1992" s="41"/>
    </row>
    <row r="1993" spans="1:1" x14ac:dyDescent="0.25">
      <c r="A1993" s="41"/>
    </row>
    <row r="1994" spans="1:1" x14ac:dyDescent="0.25">
      <c r="A1994" s="41"/>
    </row>
    <row r="1995" spans="1:1" x14ac:dyDescent="0.25">
      <c r="A1995" s="41"/>
    </row>
    <row r="1996" spans="1:1" x14ac:dyDescent="0.25">
      <c r="A1996" s="41"/>
    </row>
    <row r="1997" spans="1:1" x14ac:dyDescent="0.25">
      <c r="A1997" s="41"/>
    </row>
    <row r="1998" spans="1:1" x14ac:dyDescent="0.25">
      <c r="A1998" s="41"/>
    </row>
    <row r="1999" spans="1:1" x14ac:dyDescent="0.25">
      <c r="A1999" s="41"/>
    </row>
    <row r="2000" spans="1:1" x14ac:dyDescent="0.25">
      <c r="A2000" s="41"/>
    </row>
    <row r="2001" spans="1:1" x14ac:dyDescent="0.25">
      <c r="A2001" s="41"/>
    </row>
    <row r="2002" spans="1:1" x14ac:dyDescent="0.25">
      <c r="A2002" s="41"/>
    </row>
    <row r="2003" spans="1:1" x14ac:dyDescent="0.25">
      <c r="A2003" s="41"/>
    </row>
    <row r="2004" spans="1:1" x14ac:dyDescent="0.25">
      <c r="A2004" s="41"/>
    </row>
    <row r="2005" spans="1:1" x14ac:dyDescent="0.25">
      <c r="A2005" s="41"/>
    </row>
    <row r="2006" spans="1:1" x14ac:dyDescent="0.25">
      <c r="A2006" s="41"/>
    </row>
    <row r="2007" spans="1:1" x14ac:dyDescent="0.25">
      <c r="A2007" s="41"/>
    </row>
    <row r="2008" spans="1:1" x14ac:dyDescent="0.25">
      <c r="A2008" s="41"/>
    </row>
    <row r="2009" spans="1:1" x14ac:dyDescent="0.25">
      <c r="A2009" s="41"/>
    </row>
    <row r="2010" spans="1:1" x14ac:dyDescent="0.25">
      <c r="A2010" s="41"/>
    </row>
    <row r="2011" spans="1:1" x14ac:dyDescent="0.25">
      <c r="A2011" s="41"/>
    </row>
    <row r="2012" spans="1:1" x14ac:dyDescent="0.25">
      <c r="A2012" s="41"/>
    </row>
    <row r="2013" spans="1:1" x14ac:dyDescent="0.25">
      <c r="A2013" s="41"/>
    </row>
    <row r="2014" spans="1:1" x14ac:dyDescent="0.25">
      <c r="A2014" s="41"/>
    </row>
    <row r="2015" spans="1:1" x14ac:dyDescent="0.25">
      <c r="A2015" s="41"/>
    </row>
    <row r="2016" spans="1:1" x14ac:dyDescent="0.25">
      <c r="A2016" s="41"/>
    </row>
    <row r="2017" spans="1:1" x14ac:dyDescent="0.25">
      <c r="A2017" s="41"/>
    </row>
    <row r="2018" spans="1:1" x14ac:dyDescent="0.25">
      <c r="A2018" s="41"/>
    </row>
    <row r="2019" spans="1:1" x14ac:dyDescent="0.25">
      <c r="A2019" s="41"/>
    </row>
    <row r="2020" spans="1:1" x14ac:dyDescent="0.25">
      <c r="A2020" s="41"/>
    </row>
    <row r="2021" spans="1:1" x14ac:dyDescent="0.25">
      <c r="A2021" s="41"/>
    </row>
    <row r="2022" spans="1:1" x14ac:dyDescent="0.25">
      <c r="A2022" s="41"/>
    </row>
    <row r="2023" spans="1:1" x14ac:dyDescent="0.25">
      <c r="A2023" s="41"/>
    </row>
    <row r="2024" spans="1:1" x14ac:dyDescent="0.25">
      <c r="A2024" s="41"/>
    </row>
    <row r="2025" spans="1:1" x14ac:dyDescent="0.25">
      <c r="A2025" s="41"/>
    </row>
    <row r="2026" spans="1:1" x14ac:dyDescent="0.25">
      <c r="A2026" s="41"/>
    </row>
    <row r="2027" spans="1:1" x14ac:dyDescent="0.25">
      <c r="A2027" s="41"/>
    </row>
    <row r="2028" spans="1:1" x14ac:dyDescent="0.25">
      <c r="A2028" s="41"/>
    </row>
    <row r="2029" spans="1:1" x14ac:dyDescent="0.25">
      <c r="A2029" s="41"/>
    </row>
    <row r="2030" spans="1:1" x14ac:dyDescent="0.25">
      <c r="A2030" s="41"/>
    </row>
    <row r="2031" spans="1:1" x14ac:dyDescent="0.25">
      <c r="A2031" s="41"/>
    </row>
    <row r="2032" spans="1:1" x14ac:dyDescent="0.25">
      <c r="A2032" s="41"/>
    </row>
    <row r="2033" spans="1:1" x14ac:dyDescent="0.25">
      <c r="A2033" s="41"/>
    </row>
    <row r="2034" spans="1:1" x14ac:dyDescent="0.25">
      <c r="A2034" s="41"/>
    </row>
    <row r="2035" spans="1:1" x14ac:dyDescent="0.25">
      <c r="A2035" s="41"/>
    </row>
    <row r="2036" spans="1:1" x14ac:dyDescent="0.25">
      <c r="A2036" s="41"/>
    </row>
    <row r="2037" spans="1:1" x14ac:dyDescent="0.25">
      <c r="A2037" s="41"/>
    </row>
    <row r="2038" spans="1:1" x14ac:dyDescent="0.25">
      <c r="A2038" s="41"/>
    </row>
    <row r="2039" spans="1:1" x14ac:dyDescent="0.25">
      <c r="A2039" s="41"/>
    </row>
    <row r="2040" spans="1:1" x14ac:dyDescent="0.25">
      <c r="A2040" s="41"/>
    </row>
    <row r="2041" spans="1:1" x14ac:dyDescent="0.25">
      <c r="A2041" s="41"/>
    </row>
    <row r="2042" spans="1:1" x14ac:dyDescent="0.25">
      <c r="A2042" s="41"/>
    </row>
    <row r="2043" spans="1:1" x14ac:dyDescent="0.25">
      <c r="A2043" s="41"/>
    </row>
    <row r="2044" spans="1:1" x14ac:dyDescent="0.25">
      <c r="A2044" s="41"/>
    </row>
    <row r="2045" spans="1:1" x14ac:dyDescent="0.25">
      <c r="A2045" s="41"/>
    </row>
    <row r="2046" spans="1:1" x14ac:dyDescent="0.25">
      <c r="A2046" s="41"/>
    </row>
    <row r="2047" spans="1:1" x14ac:dyDescent="0.25">
      <c r="A2047" s="41"/>
    </row>
    <row r="2048" spans="1:1" x14ac:dyDescent="0.25">
      <c r="A2048" s="41"/>
    </row>
    <row r="2049" spans="1:1" x14ac:dyDescent="0.25">
      <c r="A2049" s="41"/>
    </row>
    <row r="2050" spans="1:1" x14ac:dyDescent="0.25">
      <c r="A2050" s="41"/>
    </row>
    <row r="2051" spans="1:1" x14ac:dyDescent="0.25">
      <c r="A2051" s="41"/>
    </row>
    <row r="2052" spans="1:1" x14ac:dyDescent="0.25">
      <c r="A2052" s="41"/>
    </row>
    <row r="2053" spans="1:1" x14ac:dyDescent="0.25">
      <c r="A2053" s="41"/>
    </row>
    <row r="2054" spans="1:1" x14ac:dyDescent="0.25">
      <c r="A2054" s="41"/>
    </row>
    <row r="2055" spans="1:1" x14ac:dyDescent="0.25">
      <c r="A2055" s="41"/>
    </row>
    <row r="2056" spans="1:1" x14ac:dyDescent="0.25">
      <c r="A2056" s="41"/>
    </row>
    <row r="2057" spans="1:1" x14ac:dyDescent="0.25">
      <c r="A2057" s="41"/>
    </row>
    <row r="2058" spans="1:1" x14ac:dyDescent="0.25">
      <c r="A2058" s="41"/>
    </row>
    <row r="2059" spans="1:1" x14ac:dyDescent="0.25">
      <c r="A2059" s="41"/>
    </row>
    <row r="2060" spans="1:1" x14ac:dyDescent="0.25">
      <c r="A2060" s="41"/>
    </row>
    <row r="2061" spans="1:1" x14ac:dyDescent="0.25">
      <c r="A2061" s="41"/>
    </row>
    <row r="2062" spans="1:1" x14ac:dyDescent="0.25">
      <c r="A2062" s="41"/>
    </row>
    <row r="2063" spans="1:1" x14ac:dyDescent="0.25">
      <c r="A2063" s="41"/>
    </row>
    <row r="2064" spans="1:1" x14ac:dyDescent="0.25">
      <c r="A2064" s="41"/>
    </row>
    <row r="2065" spans="1:1" x14ac:dyDescent="0.25">
      <c r="A2065" s="41"/>
    </row>
    <row r="2066" spans="1:1" x14ac:dyDescent="0.25">
      <c r="A2066" s="41"/>
    </row>
    <row r="2067" spans="1:1" x14ac:dyDescent="0.25">
      <c r="A2067" s="41"/>
    </row>
    <row r="2068" spans="1:1" x14ac:dyDescent="0.25">
      <c r="A2068" s="41"/>
    </row>
    <row r="2069" spans="1:1" x14ac:dyDescent="0.25">
      <c r="A2069" s="41"/>
    </row>
    <row r="2070" spans="1:1" x14ac:dyDescent="0.25">
      <c r="A2070" s="41"/>
    </row>
    <row r="2071" spans="1:1" x14ac:dyDescent="0.25">
      <c r="A2071" s="41"/>
    </row>
    <row r="2072" spans="1:1" x14ac:dyDescent="0.25">
      <c r="A2072" s="41"/>
    </row>
    <row r="2073" spans="1:1" x14ac:dyDescent="0.25">
      <c r="A2073" s="41"/>
    </row>
    <row r="2074" spans="1:1" x14ac:dyDescent="0.25">
      <c r="A2074" s="41"/>
    </row>
    <row r="2075" spans="1:1" x14ac:dyDescent="0.25">
      <c r="A2075" s="41"/>
    </row>
    <row r="2076" spans="1:1" x14ac:dyDescent="0.25">
      <c r="A2076" s="41"/>
    </row>
    <row r="2077" spans="1:1" x14ac:dyDescent="0.25">
      <c r="A2077" s="41"/>
    </row>
    <row r="2078" spans="1:1" x14ac:dyDescent="0.25">
      <c r="A2078" s="41"/>
    </row>
    <row r="2079" spans="1:1" x14ac:dyDescent="0.25">
      <c r="A2079" s="41"/>
    </row>
    <row r="2080" spans="1:1" x14ac:dyDescent="0.25">
      <c r="A2080" s="41"/>
    </row>
    <row r="2081" spans="1:1" x14ac:dyDescent="0.25">
      <c r="A2081" s="41"/>
    </row>
    <row r="2082" spans="1:1" x14ac:dyDescent="0.25">
      <c r="A2082" s="41"/>
    </row>
    <row r="2083" spans="1:1" x14ac:dyDescent="0.25">
      <c r="A2083" s="41"/>
    </row>
    <row r="2084" spans="1:1" x14ac:dyDescent="0.25">
      <c r="A2084" s="41"/>
    </row>
    <row r="2085" spans="1:1" x14ac:dyDescent="0.25">
      <c r="A2085" s="41"/>
    </row>
    <row r="2086" spans="1:1" x14ac:dyDescent="0.25">
      <c r="A2086" s="41"/>
    </row>
    <row r="2087" spans="1:1" x14ac:dyDescent="0.25">
      <c r="A2087" s="41"/>
    </row>
    <row r="2088" spans="1:1" x14ac:dyDescent="0.25">
      <c r="A2088" s="41"/>
    </row>
    <row r="2089" spans="1:1" x14ac:dyDescent="0.25">
      <c r="A2089" s="41"/>
    </row>
    <row r="2090" spans="1:1" x14ac:dyDescent="0.25">
      <c r="A2090" s="41"/>
    </row>
    <row r="2091" spans="1:1" x14ac:dyDescent="0.25">
      <c r="A2091" s="41"/>
    </row>
    <row r="2092" spans="1:1" x14ac:dyDescent="0.25">
      <c r="A2092" s="41"/>
    </row>
    <row r="2093" spans="1:1" x14ac:dyDescent="0.25">
      <c r="A2093" s="41"/>
    </row>
    <row r="2094" spans="1:1" x14ac:dyDescent="0.25">
      <c r="A2094" s="41"/>
    </row>
    <row r="2095" spans="1:1" x14ac:dyDescent="0.25">
      <c r="A2095" s="41"/>
    </row>
    <row r="2096" spans="1:1" x14ac:dyDescent="0.25">
      <c r="A2096" s="41"/>
    </row>
    <row r="2097" spans="1:1" x14ac:dyDescent="0.25">
      <c r="A2097" s="41"/>
    </row>
    <row r="2098" spans="1:1" x14ac:dyDescent="0.25">
      <c r="A2098" s="41"/>
    </row>
    <row r="2099" spans="1:1" x14ac:dyDescent="0.25">
      <c r="A2099" s="41"/>
    </row>
    <row r="2100" spans="1:1" x14ac:dyDescent="0.25">
      <c r="A2100" s="41"/>
    </row>
    <row r="2101" spans="1:1" x14ac:dyDescent="0.25">
      <c r="A2101" s="41"/>
    </row>
    <row r="2102" spans="1:1" x14ac:dyDescent="0.25">
      <c r="A2102" s="41"/>
    </row>
    <row r="2103" spans="1:1" x14ac:dyDescent="0.25">
      <c r="A2103" s="41"/>
    </row>
    <row r="2104" spans="1:1" x14ac:dyDescent="0.25">
      <c r="A2104" s="41"/>
    </row>
    <row r="2105" spans="1:1" x14ac:dyDescent="0.25">
      <c r="A2105" s="41"/>
    </row>
    <row r="2106" spans="1:1" x14ac:dyDescent="0.25">
      <c r="A2106" s="41"/>
    </row>
    <row r="2107" spans="1:1" x14ac:dyDescent="0.25">
      <c r="A2107" s="41"/>
    </row>
    <row r="2108" spans="1:1" x14ac:dyDescent="0.25">
      <c r="A2108" s="41"/>
    </row>
    <row r="2109" spans="1:1" x14ac:dyDescent="0.25">
      <c r="A2109" s="41"/>
    </row>
    <row r="2110" spans="1:1" x14ac:dyDescent="0.25">
      <c r="A2110" s="41"/>
    </row>
    <row r="2111" spans="1:1" x14ac:dyDescent="0.25">
      <c r="A2111" s="41"/>
    </row>
    <row r="2112" spans="1:1" x14ac:dyDescent="0.25">
      <c r="A2112" s="41"/>
    </row>
    <row r="2113" spans="1:1" x14ac:dyDescent="0.25">
      <c r="A2113" s="41"/>
    </row>
    <row r="2114" spans="1:1" x14ac:dyDescent="0.25">
      <c r="A2114" s="41"/>
    </row>
    <row r="2115" spans="1:1" x14ac:dyDescent="0.25">
      <c r="A2115" s="41"/>
    </row>
    <row r="2116" spans="1:1" x14ac:dyDescent="0.25">
      <c r="A2116" s="41"/>
    </row>
    <row r="2117" spans="1:1" x14ac:dyDescent="0.25">
      <c r="A2117" s="41"/>
    </row>
    <row r="2118" spans="1:1" x14ac:dyDescent="0.25">
      <c r="A2118" s="41"/>
    </row>
    <row r="2119" spans="1:1" x14ac:dyDescent="0.25">
      <c r="A2119" s="41"/>
    </row>
    <row r="2120" spans="1:1" x14ac:dyDescent="0.25">
      <c r="A2120" s="41"/>
    </row>
    <row r="2121" spans="1:1" x14ac:dyDescent="0.25">
      <c r="A2121" s="41"/>
    </row>
    <row r="2122" spans="1:1" x14ac:dyDescent="0.25">
      <c r="A2122" s="41"/>
    </row>
    <row r="2123" spans="1:1" x14ac:dyDescent="0.25">
      <c r="A2123" s="41"/>
    </row>
    <row r="2124" spans="1:1" x14ac:dyDescent="0.25">
      <c r="A2124" s="41"/>
    </row>
    <row r="2125" spans="1:1" x14ac:dyDescent="0.25">
      <c r="A2125" s="41"/>
    </row>
    <row r="2126" spans="1:1" x14ac:dyDescent="0.25">
      <c r="A2126" s="41"/>
    </row>
    <row r="2127" spans="1:1" x14ac:dyDescent="0.25">
      <c r="A2127" s="41"/>
    </row>
    <row r="2128" spans="1:1" x14ac:dyDescent="0.25">
      <c r="A2128" s="41"/>
    </row>
    <row r="2129" spans="1:1" x14ac:dyDescent="0.25">
      <c r="A2129" s="41"/>
    </row>
    <row r="2130" spans="1:1" x14ac:dyDescent="0.25">
      <c r="A2130" s="41"/>
    </row>
    <row r="2131" spans="1:1" x14ac:dyDescent="0.25">
      <c r="A2131" s="41"/>
    </row>
    <row r="2132" spans="1:1" x14ac:dyDescent="0.25">
      <c r="A2132" s="41"/>
    </row>
    <row r="2133" spans="1:1" x14ac:dyDescent="0.25">
      <c r="A2133" s="41"/>
    </row>
    <row r="2134" spans="1:1" x14ac:dyDescent="0.25">
      <c r="A2134" s="41"/>
    </row>
    <row r="2135" spans="1:1" x14ac:dyDescent="0.25">
      <c r="A2135" s="41"/>
    </row>
    <row r="2136" spans="1:1" x14ac:dyDescent="0.25">
      <c r="A2136" s="41"/>
    </row>
    <row r="2137" spans="1:1" x14ac:dyDescent="0.25">
      <c r="A2137" s="41"/>
    </row>
    <row r="2138" spans="1:1" x14ac:dyDescent="0.25">
      <c r="A2138" s="41"/>
    </row>
    <row r="2139" spans="1:1" x14ac:dyDescent="0.25">
      <c r="A2139" s="41"/>
    </row>
    <row r="2140" spans="1:1" x14ac:dyDescent="0.25">
      <c r="A2140" s="41"/>
    </row>
    <row r="2141" spans="1:1" x14ac:dyDescent="0.25">
      <c r="A2141" s="41"/>
    </row>
    <row r="2142" spans="1:1" x14ac:dyDescent="0.25">
      <c r="A2142" s="41"/>
    </row>
    <row r="2143" spans="1:1" x14ac:dyDescent="0.25">
      <c r="A2143" s="41"/>
    </row>
    <row r="2144" spans="1:1" x14ac:dyDescent="0.25">
      <c r="A2144" s="41"/>
    </row>
    <row r="2145" spans="1:1" x14ac:dyDescent="0.25">
      <c r="A2145" s="41"/>
    </row>
    <row r="2146" spans="1:1" x14ac:dyDescent="0.25">
      <c r="A2146" s="41"/>
    </row>
    <row r="2147" spans="1:1" x14ac:dyDescent="0.25">
      <c r="A2147" s="41"/>
    </row>
    <row r="2148" spans="1:1" x14ac:dyDescent="0.25">
      <c r="A2148" s="41"/>
    </row>
    <row r="2149" spans="1:1" x14ac:dyDescent="0.25">
      <c r="A2149" s="41"/>
    </row>
    <row r="2150" spans="1:1" x14ac:dyDescent="0.25">
      <c r="A2150" s="41"/>
    </row>
    <row r="2151" spans="1:1" x14ac:dyDescent="0.25">
      <c r="A2151" s="41"/>
    </row>
    <row r="2152" spans="1:1" x14ac:dyDescent="0.25">
      <c r="A2152" s="41"/>
    </row>
    <row r="2153" spans="1:1" x14ac:dyDescent="0.25">
      <c r="A2153" s="41"/>
    </row>
    <row r="2154" spans="1:1" x14ac:dyDescent="0.25">
      <c r="A2154" s="41"/>
    </row>
    <row r="2155" spans="1:1" x14ac:dyDescent="0.25">
      <c r="A2155" s="41"/>
    </row>
    <row r="2156" spans="1:1" x14ac:dyDescent="0.25">
      <c r="A2156" s="41"/>
    </row>
    <row r="2157" spans="1:1" x14ac:dyDescent="0.25">
      <c r="A2157" s="41"/>
    </row>
    <row r="2158" spans="1:1" x14ac:dyDescent="0.25">
      <c r="A2158" s="41"/>
    </row>
    <row r="2159" spans="1:1" x14ac:dyDescent="0.25">
      <c r="A2159" s="41"/>
    </row>
    <row r="2160" spans="1:1" x14ac:dyDescent="0.25">
      <c r="A2160" s="41"/>
    </row>
    <row r="2161" spans="1:1" x14ac:dyDescent="0.25">
      <c r="A2161" s="41"/>
    </row>
    <row r="2162" spans="1:1" x14ac:dyDescent="0.25">
      <c r="A2162" s="41"/>
    </row>
    <row r="2163" spans="1:1" x14ac:dyDescent="0.25">
      <c r="A2163" s="41"/>
    </row>
    <row r="2164" spans="1:1" x14ac:dyDescent="0.25">
      <c r="A2164" s="41"/>
    </row>
    <row r="2165" spans="1:1" x14ac:dyDescent="0.25">
      <c r="A2165" s="41"/>
    </row>
    <row r="2166" spans="1:1" x14ac:dyDescent="0.25">
      <c r="A2166" s="41"/>
    </row>
    <row r="2167" spans="1:1" x14ac:dyDescent="0.25">
      <c r="A2167" s="41"/>
    </row>
    <row r="2168" spans="1:1" x14ac:dyDescent="0.25">
      <c r="A2168" s="41"/>
    </row>
    <row r="2169" spans="1:1" x14ac:dyDescent="0.25">
      <c r="A2169" s="41"/>
    </row>
    <row r="2170" spans="1:1" x14ac:dyDescent="0.25">
      <c r="A2170" s="41"/>
    </row>
    <row r="2171" spans="1:1" x14ac:dyDescent="0.25">
      <c r="A2171" s="41"/>
    </row>
    <row r="2172" spans="1:1" x14ac:dyDescent="0.25">
      <c r="A2172" s="41"/>
    </row>
    <row r="2173" spans="1:1" x14ac:dyDescent="0.25">
      <c r="A2173" s="41"/>
    </row>
    <row r="2174" spans="1:1" x14ac:dyDescent="0.25">
      <c r="A2174" s="41"/>
    </row>
    <row r="2175" spans="1:1" x14ac:dyDescent="0.25">
      <c r="A2175" s="41"/>
    </row>
    <row r="2176" spans="1:1" x14ac:dyDescent="0.25">
      <c r="A2176" s="41"/>
    </row>
    <row r="2177" spans="1:1" x14ac:dyDescent="0.25">
      <c r="A2177" s="41"/>
    </row>
    <row r="2178" spans="1:1" x14ac:dyDescent="0.25">
      <c r="A2178" s="41"/>
    </row>
    <row r="2179" spans="1:1" x14ac:dyDescent="0.25">
      <c r="A2179" s="41"/>
    </row>
    <row r="2180" spans="1:1" x14ac:dyDescent="0.25">
      <c r="A2180" s="41"/>
    </row>
    <row r="2181" spans="1:1" x14ac:dyDescent="0.25">
      <c r="A2181" s="41"/>
    </row>
    <row r="2182" spans="1:1" x14ac:dyDescent="0.25">
      <c r="A2182" s="41"/>
    </row>
    <row r="2183" spans="1:1" x14ac:dyDescent="0.25">
      <c r="A2183" s="41"/>
    </row>
    <row r="2184" spans="1:1" x14ac:dyDescent="0.25">
      <c r="A2184" s="41"/>
    </row>
    <row r="2185" spans="1:1" x14ac:dyDescent="0.25">
      <c r="A2185" s="41"/>
    </row>
    <row r="2186" spans="1:1" x14ac:dyDescent="0.25">
      <c r="A2186" s="41"/>
    </row>
    <row r="2187" spans="1:1" x14ac:dyDescent="0.25">
      <c r="A2187" s="41"/>
    </row>
    <row r="2188" spans="1:1" x14ac:dyDescent="0.25">
      <c r="A2188" s="41"/>
    </row>
    <row r="2189" spans="1:1" x14ac:dyDescent="0.25">
      <c r="A2189" s="41"/>
    </row>
    <row r="2190" spans="1:1" x14ac:dyDescent="0.25">
      <c r="A2190" s="41"/>
    </row>
    <row r="2191" spans="1:1" x14ac:dyDescent="0.25">
      <c r="A2191" s="41"/>
    </row>
    <row r="2192" spans="1:1" x14ac:dyDescent="0.25">
      <c r="A2192" s="41"/>
    </row>
    <row r="2193" spans="1:1" x14ac:dyDescent="0.25">
      <c r="A2193" s="41"/>
    </row>
    <row r="2194" spans="1:1" x14ac:dyDescent="0.25">
      <c r="A2194" s="41"/>
    </row>
    <row r="2195" spans="1:1" x14ac:dyDescent="0.25">
      <c r="A2195" s="41"/>
    </row>
    <row r="2196" spans="1:1" x14ac:dyDescent="0.25">
      <c r="A2196" s="41"/>
    </row>
    <row r="2197" spans="1:1" x14ac:dyDescent="0.25">
      <c r="A2197" s="41"/>
    </row>
    <row r="2198" spans="1:1" x14ac:dyDescent="0.25">
      <c r="A2198" s="41"/>
    </row>
    <row r="2199" spans="1:1" x14ac:dyDescent="0.25">
      <c r="A2199" s="41"/>
    </row>
    <row r="2200" spans="1:1" x14ac:dyDescent="0.25">
      <c r="A2200" s="41"/>
    </row>
    <row r="2201" spans="1:1" x14ac:dyDescent="0.25">
      <c r="A2201" s="41"/>
    </row>
    <row r="2202" spans="1:1" x14ac:dyDescent="0.25">
      <c r="A2202" s="41"/>
    </row>
    <row r="2203" spans="1:1" x14ac:dyDescent="0.25">
      <c r="A2203" s="41"/>
    </row>
    <row r="2204" spans="1:1" x14ac:dyDescent="0.25">
      <c r="A2204" s="41"/>
    </row>
    <row r="2205" spans="1:1" x14ac:dyDescent="0.25">
      <c r="A2205" s="41"/>
    </row>
    <row r="2206" spans="1:1" x14ac:dyDescent="0.25">
      <c r="A2206" s="41"/>
    </row>
    <row r="2207" spans="1:1" x14ac:dyDescent="0.25">
      <c r="A2207" s="41"/>
    </row>
    <row r="2208" spans="1:1" x14ac:dyDescent="0.25">
      <c r="A2208" s="41"/>
    </row>
    <row r="2209" spans="1:1" x14ac:dyDescent="0.25">
      <c r="A2209" s="41"/>
    </row>
    <row r="2210" spans="1:1" x14ac:dyDescent="0.25">
      <c r="A2210" s="41"/>
    </row>
    <row r="2211" spans="1:1" x14ac:dyDescent="0.25">
      <c r="A2211" s="41"/>
    </row>
    <row r="2212" spans="1:1" x14ac:dyDescent="0.25">
      <c r="A2212" s="41"/>
    </row>
    <row r="2213" spans="1:1" x14ac:dyDescent="0.25">
      <c r="A2213" s="41"/>
    </row>
    <row r="2214" spans="1:1" x14ac:dyDescent="0.25">
      <c r="A2214" s="41"/>
    </row>
    <row r="2215" spans="1:1" x14ac:dyDescent="0.25">
      <c r="A2215" s="41"/>
    </row>
    <row r="2216" spans="1:1" x14ac:dyDescent="0.25">
      <c r="A2216" s="41"/>
    </row>
    <row r="2217" spans="1:1" x14ac:dyDescent="0.25">
      <c r="A2217" s="41"/>
    </row>
    <row r="2218" spans="1:1" x14ac:dyDescent="0.25">
      <c r="A2218" s="41"/>
    </row>
    <row r="2219" spans="1:1" x14ac:dyDescent="0.25">
      <c r="A2219" s="41"/>
    </row>
    <row r="2220" spans="1:1" x14ac:dyDescent="0.25">
      <c r="A2220" s="41"/>
    </row>
    <row r="2221" spans="1:1" x14ac:dyDescent="0.25">
      <c r="A2221" s="41"/>
    </row>
    <row r="2222" spans="1:1" x14ac:dyDescent="0.25">
      <c r="A2222" s="41"/>
    </row>
    <row r="2223" spans="1:1" x14ac:dyDescent="0.25">
      <c r="A2223" s="41"/>
    </row>
    <row r="2224" spans="1:1" x14ac:dyDescent="0.25">
      <c r="A2224" s="41"/>
    </row>
    <row r="2225" spans="1:1" x14ac:dyDescent="0.25">
      <c r="A2225" s="41"/>
    </row>
    <row r="2226" spans="1:1" x14ac:dyDescent="0.25">
      <c r="A2226" s="41"/>
    </row>
    <row r="2227" spans="1:1" x14ac:dyDescent="0.25">
      <c r="A2227" s="41"/>
    </row>
    <row r="2228" spans="1:1" x14ac:dyDescent="0.25">
      <c r="A2228" s="41"/>
    </row>
    <row r="2229" spans="1:1" x14ac:dyDescent="0.25">
      <c r="A2229" s="41"/>
    </row>
    <row r="2230" spans="1:1" x14ac:dyDescent="0.25">
      <c r="A2230" s="41"/>
    </row>
    <row r="2231" spans="1:1" x14ac:dyDescent="0.25">
      <c r="A2231" s="41"/>
    </row>
    <row r="2232" spans="1:1" x14ac:dyDescent="0.25">
      <c r="A2232" s="41"/>
    </row>
    <row r="2233" spans="1:1" x14ac:dyDescent="0.25">
      <c r="A2233" s="41"/>
    </row>
    <row r="2234" spans="1:1" x14ac:dyDescent="0.25">
      <c r="A2234" s="41"/>
    </row>
    <row r="2235" spans="1:1" x14ac:dyDescent="0.25">
      <c r="A2235" s="41"/>
    </row>
    <row r="2236" spans="1:1" x14ac:dyDescent="0.25">
      <c r="A2236" s="41"/>
    </row>
    <row r="2237" spans="1:1" x14ac:dyDescent="0.25">
      <c r="A2237" s="41"/>
    </row>
    <row r="2238" spans="1:1" x14ac:dyDescent="0.25">
      <c r="A2238" s="41"/>
    </row>
    <row r="2239" spans="1:1" x14ac:dyDescent="0.25">
      <c r="A2239" s="41"/>
    </row>
    <row r="2240" spans="1:1" x14ac:dyDescent="0.25">
      <c r="A2240" s="41"/>
    </row>
    <row r="2241" spans="1:1" x14ac:dyDescent="0.25">
      <c r="A2241" s="41"/>
    </row>
    <row r="2242" spans="1:1" x14ac:dyDescent="0.25">
      <c r="A2242" s="41"/>
    </row>
    <row r="2243" spans="1:1" x14ac:dyDescent="0.25">
      <c r="A2243" s="41"/>
    </row>
    <row r="2244" spans="1:1" x14ac:dyDescent="0.25">
      <c r="A2244" s="41"/>
    </row>
    <row r="2245" spans="1:1" x14ac:dyDescent="0.25">
      <c r="A2245" s="41"/>
    </row>
    <row r="2246" spans="1:1" x14ac:dyDescent="0.25">
      <c r="A2246" s="41"/>
    </row>
    <row r="2247" spans="1:1" x14ac:dyDescent="0.25">
      <c r="A2247" s="41"/>
    </row>
    <row r="2248" spans="1:1" x14ac:dyDescent="0.25">
      <c r="A2248" s="41"/>
    </row>
    <row r="2249" spans="1:1" x14ac:dyDescent="0.25">
      <c r="A2249" s="41"/>
    </row>
    <row r="2250" spans="1:1" x14ac:dyDescent="0.25">
      <c r="A2250" s="41"/>
    </row>
    <row r="2251" spans="1:1" x14ac:dyDescent="0.25">
      <c r="A2251" s="41"/>
    </row>
    <row r="2252" spans="1:1" x14ac:dyDescent="0.25">
      <c r="A2252" s="41"/>
    </row>
    <row r="2253" spans="1:1" x14ac:dyDescent="0.25">
      <c r="A2253" s="41"/>
    </row>
    <row r="2254" spans="1:1" x14ac:dyDescent="0.25">
      <c r="A2254" s="41"/>
    </row>
    <row r="2255" spans="1:1" x14ac:dyDescent="0.25">
      <c r="A2255" s="41"/>
    </row>
    <row r="2256" spans="1:1" x14ac:dyDescent="0.25">
      <c r="A2256" s="41"/>
    </row>
    <row r="2257" spans="1:1" x14ac:dyDescent="0.25">
      <c r="A2257" s="41"/>
    </row>
    <row r="2258" spans="1:1" x14ac:dyDescent="0.25">
      <c r="A2258" s="41"/>
    </row>
    <row r="2259" spans="1:1" x14ac:dyDescent="0.25">
      <c r="A2259" s="41"/>
    </row>
    <row r="2260" spans="1:1" x14ac:dyDescent="0.25">
      <c r="A2260" s="41"/>
    </row>
    <row r="2261" spans="1:1" x14ac:dyDescent="0.25">
      <c r="A2261" s="41"/>
    </row>
    <row r="2262" spans="1:1" x14ac:dyDescent="0.25">
      <c r="A2262" s="41"/>
    </row>
    <row r="2263" spans="1:1" x14ac:dyDescent="0.25">
      <c r="A2263" s="41"/>
    </row>
    <row r="2264" spans="1:1" x14ac:dyDescent="0.25">
      <c r="A2264" s="41"/>
    </row>
    <row r="2265" spans="1:1" x14ac:dyDescent="0.25">
      <c r="A2265" s="41"/>
    </row>
    <row r="2266" spans="1:1" x14ac:dyDescent="0.25">
      <c r="A2266" s="41"/>
    </row>
    <row r="2267" spans="1:1" x14ac:dyDescent="0.25">
      <c r="A2267" s="41"/>
    </row>
    <row r="2268" spans="1:1" x14ac:dyDescent="0.25">
      <c r="A2268" s="41"/>
    </row>
    <row r="2269" spans="1:1" x14ac:dyDescent="0.25">
      <c r="A2269" s="41"/>
    </row>
    <row r="2270" spans="1:1" x14ac:dyDescent="0.25">
      <c r="A2270" s="41"/>
    </row>
    <row r="2271" spans="1:1" x14ac:dyDescent="0.25">
      <c r="A2271" s="41"/>
    </row>
    <row r="2272" spans="1:1" x14ac:dyDescent="0.25">
      <c r="A2272" s="41"/>
    </row>
    <row r="2273" spans="1:1" x14ac:dyDescent="0.25">
      <c r="A2273" s="41"/>
    </row>
    <row r="2274" spans="1:1" x14ac:dyDescent="0.25">
      <c r="A2274" s="41"/>
    </row>
    <row r="2275" spans="1:1" x14ac:dyDescent="0.25">
      <c r="A2275" s="41"/>
    </row>
    <row r="2276" spans="1:1" x14ac:dyDescent="0.25">
      <c r="A2276" s="41"/>
    </row>
    <row r="2277" spans="1:1" x14ac:dyDescent="0.25">
      <c r="A2277" s="41"/>
    </row>
    <row r="2278" spans="1:1" x14ac:dyDescent="0.25">
      <c r="A2278" s="41"/>
    </row>
    <row r="2279" spans="1:1" x14ac:dyDescent="0.25">
      <c r="A2279" s="41"/>
    </row>
    <row r="2280" spans="1:1" x14ac:dyDescent="0.25">
      <c r="A2280" s="41"/>
    </row>
    <row r="2281" spans="1:1" x14ac:dyDescent="0.25">
      <c r="A2281" s="41"/>
    </row>
    <row r="2282" spans="1:1" x14ac:dyDescent="0.25">
      <c r="A2282" s="41"/>
    </row>
    <row r="2283" spans="1:1" x14ac:dyDescent="0.25">
      <c r="A2283" s="41"/>
    </row>
    <row r="2284" spans="1:1" x14ac:dyDescent="0.25">
      <c r="A2284" s="41"/>
    </row>
    <row r="2285" spans="1:1" x14ac:dyDescent="0.25">
      <c r="A2285" s="41"/>
    </row>
    <row r="2286" spans="1:1" x14ac:dyDescent="0.25">
      <c r="A2286" s="41"/>
    </row>
    <row r="2287" spans="1:1" x14ac:dyDescent="0.25">
      <c r="A2287" s="41"/>
    </row>
    <row r="2288" spans="1:1" x14ac:dyDescent="0.25">
      <c r="A2288" s="41"/>
    </row>
    <row r="2289" spans="1:1" x14ac:dyDescent="0.25">
      <c r="A2289" s="41"/>
    </row>
    <row r="2290" spans="1:1" x14ac:dyDescent="0.25">
      <c r="A2290" s="41"/>
    </row>
    <row r="2291" spans="1:1" x14ac:dyDescent="0.25">
      <c r="A2291" s="41"/>
    </row>
    <row r="2292" spans="1:1" x14ac:dyDescent="0.25">
      <c r="A2292" s="41"/>
    </row>
    <row r="2293" spans="1:1" x14ac:dyDescent="0.25">
      <c r="A2293" s="41"/>
    </row>
    <row r="2294" spans="1:1" x14ac:dyDescent="0.25">
      <c r="A2294" s="41"/>
    </row>
    <row r="2295" spans="1:1" x14ac:dyDescent="0.25">
      <c r="A2295" s="41"/>
    </row>
    <row r="2296" spans="1:1" x14ac:dyDescent="0.25">
      <c r="A2296" s="41"/>
    </row>
    <row r="2297" spans="1:1" x14ac:dyDescent="0.25">
      <c r="A2297" s="41"/>
    </row>
    <row r="2298" spans="1:1" x14ac:dyDescent="0.25">
      <c r="A2298" s="41"/>
    </row>
    <row r="2299" spans="1:1" x14ac:dyDescent="0.25">
      <c r="A2299" s="41"/>
    </row>
    <row r="2300" spans="1:1" x14ac:dyDescent="0.25">
      <c r="A2300" s="41"/>
    </row>
    <row r="2301" spans="1:1" x14ac:dyDescent="0.25">
      <c r="A2301" s="41"/>
    </row>
    <row r="2302" spans="1:1" x14ac:dyDescent="0.25">
      <c r="A2302" s="41"/>
    </row>
    <row r="2303" spans="1:1" x14ac:dyDescent="0.25">
      <c r="A2303" s="41"/>
    </row>
    <row r="2304" spans="1:1" x14ac:dyDescent="0.25">
      <c r="A2304" s="41"/>
    </row>
    <row r="2305" spans="1:1" x14ac:dyDescent="0.25">
      <c r="A2305" s="41"/>
    </row>
    <row r="2306" spans="1:1" x14ac:dyDescent="0.25">
      <c r="A2306" s="41"/>
    </row>
    <row r="2307" spans="1:1" x14ac:dyDescent="0.25">
      <c r="A2307" s="41"/>
    </row>
    <row r="2308" spans="1:1" x14ac:dyDescent="0.25">
      <c r="A2308" s="41"/>
    </row>
    <row r="2309" spans="1:1" x14ac:dyDescent="0.25">
      <c r="A2309" s="41"/>
    </row>
    <row r="2310" spans="1:1" x14ac:dyDescent="0.25">
      <c r="A2310" s="41"/>
    </row>
    <row r="2311" spans="1:1" x14ac:dyDescent="0.25">
      <c r="A2311" s="41"/>
    </row>
    <row r="2312" spans="1:1" x14ac:dyDescent="0.25">
      <c r="A2312" s="41"/>
    </row>
    <row r="2313" spans="1:1" x14ac:dyDescent="0.25">
      <c r="A2313" s="41"/>
    </row>
    <row r="2314" spans="1:1" x14ac:dyDescent="0.25">
      <c r="A2314" s="41"/>
    </row>
    <row r="2315" spans="1:1" x14ac:dyDescent="0.25">
      <c r="A2315" s="41"/>
    </row>
    <row r="2316" spans="1:1" x14ac:dyDescent="0.25">
      <c r="A2316" s="41"/>
    </row>
    <row r="2317" spans="1:1" x14ac:dyDescent="0.25">
      <c r="A2317" s="41"/>
    </row>
    <row r="2318" spans="1:1" x14ac:dyDescent="0.25">
      <c r="A2318" s="41"/>
    </row>
    <row r="2319" spans="1:1" x14ac:dyDescent="0.25">
      <c r="A2319" s="41"/>
    </row>
    <row r="2320" spans="1:1" x14ac:dyDescent="0.25">
      <c r="A2320" s="41"/>
    </row>
    <row r="2321" spans="1:1" x14ac:dyDescent="0.25">
      <c r="A2321" s="41"/>
    </row>
    <row r="2322" spans="1:1" x14ac:dyDescent="0.25">
      <c r="A2322" s="41"/>
    </row>
    <row r="2323" spans="1:1" x14ac:dyDescent="0.25">
      <c r="A2323" s="41"/>
    </row>
    <row r="2324" spans="1:1" x14ac:dyDescent="0.25">
      <c r="A2324" s="41"/>
    </row>
    <row r="2325" spans="1:1" x14ac:dyDescent="0.25">
      <c r="A2325" s="41"/>
    </row>
    <row r="2326" spans="1:1" x14ac:dyDescent="0.25">
      <c r="A2326" s="41"/>
    </row>
    <row r="2327" spans="1:1" x14ac:dyDescent="0.25">
      <c r="A2327" s="41"/>
    </row>
    <row r="2328" spans="1:1" x14ac:dyDescent="0.25">
      <c r="A2328" s="41"/>
    </row>
    <row r="2329" spans="1:1" x14ac:dyDescent="0.25">
      <c r="A2329" s="41"/>
    </row>
    <row r="2330" spans="1:1" x14ac:dyDescent="0.25">
      <c r="A2330" s="41"/>
    </row>
    <row r="2331" spans="1:1" x14ac:dyDescent="0.25">
      <c r="A2331" s="41"/>
    </row>
    <row r="2332" spans="1:1" x14ac:dyDescent="0.25">
      <c r="A2332" s="41"/>
    </row>
    <row r="2333" spans="1:1" x14ac:dyDescent="0.25">
      <c r="A2333" s="41"/>
    </row>
    <row r="2334" spans="1:1" x14ac:dyDescent="0.25">
      <c r="A2334" s="41"/>
    </row>
    <row r="2335" spans="1:1" x14ac:dyDescent="0.25">
      <c r="A2335" s="41"/>
    </row>
    <row r="2336" spans="1:1" x14ac:dyDescent="0.25">
      <c r="A2336" s="41"/>
    </row>
    <row r="2337" spans="1:1" x14ac:dyDescent="0.25">
      <c r="A2337" s="41"/>
    </row>
    <row r="2338" spans="1:1" x14ac:dyDescent="0.25">
      <c r="A2338" s="41"/>
    </row>
    <row r="2339" spans="1:1" x14ac:dyDescent="0.25">
      <c r="A2339" s="41"/>
    </row>
    <row r="2340" spans="1:1" x14ac:dyDescent="0.25">
      <c r="A2340" s="41"/>
    </row>
    <row r="2341" spans="1:1" x14ac:dyDescent="0.25">
      <c r="A2341" s="41"/>
    </row>
    <row r="2342" spans="1:1" x14ac:dyDescent="0.25">
      <c r="A2342" s="41"/>
    </row>
    <row r="2343" spans="1:1" x14ac:dyDescent="0.25">
      <c r="A2343" s="41"/>
    </row>
    <row r="2344" spans="1:1" x14ac:dyDescent="0.25">
      <c r="A2344" s="41"/>
    </row>
    <row r="2345" spans="1:1" x14ac:dyDescent="0.25">
      <c r="A2345" s="41"/>
    </row>
    <row r="2346" spans="1:1" x14ac:dyDescent="0.25">
      <c r="A2346" s="41"/>
    </row>
    <row r="2347" spans="1:1" x14ac:dyDescent="0.25">
      <c r="A2347" s="41"/>
    </row>
    <row r="2348" spans="1:1" x14ac:dyDescent="0.25">
      <c r="A2348" s="41"/>
    </row>
    <row r="2349" spans="1:1" x14ac:dyDescent="0.25">
      <c r="A2349" s="41"/>
    </row>
    <row r="2350" spans="1:1" x14ac:dyDescent="0.25">
      <c r="A2350" s="41"/>
    </row>
    <row r="2351" spans="1:1" x14ac:dyDescent="0.25">
      <c r="A2351" s="41"/>
    </row>
    <row r="2352" spans="1:1" x14ac:dyDescent="0.25">
      <c r="A2352" s="41"/>
    </row>
    <row r="2353" spans="1:1" x14ac:dyDescent="0.25">
      <c r="A2353" s="41"/>
    </row>
    <row r="2354" spans="1:1" x14ac:dyDescent="0.25">
      <c r="A2354" s="41"/>
    </row>
    <row r="2355" spans="1:1" x14ac:dyDescent="0.25">
      <c r="A2355" s="41"/>
    </row>
    <row r="2356" spans="1:1" x14ac:dyDescent="0.25">
      <c r="A2356" s="41"/>
    </row>
    <row r="2357" spans="1:1" x14ac:dyDescent="0.25">
      <c r="A2357" s="41"/>
    </row>
    <row r="2358" spans="1:1" x14ac:dyDescent="0.25">
      <c r="A2358" s="41"/>
    </row>
    <row r="2359" spans="1:1" x14ac:dyDescent="0.25">
      <c r="A2359" s="41"/>
    </row>
    <row r="2360" spans="1:1" x14ac:dyDescent="0.25">
      <c r="A2360" s="41"/>
    </row>
    <row r="2361" spans="1:1" x14ac:dyDescent="0.25">
      <c r="A2361" s="41"/>
    </row>
    <row r="2362" spans="1:1" x14ac:dyDescent="0.25">
      <c r="A2362" s="41"/>
    </row>
    <row r="2363" spans="1:1" x14ac:dyDescent="0.25">
      <c r="A2363" s="41"/>
    </row>
    <row r="2364" spans="1:1" x14ac:dyDescent="0.25">
      <c r="A2364" s="41"/>
    </row>
    <row r="2365" spans="1:1" x14ac:dyDescent="0.25">
      <c r="A2365" s="41"/>
    </row>
    <row r="2366" spans="1:1" x14ac:dyDescent="0.25">
      <c r="A2366" s="41"/>
    </row>
    <row r="2367" spans="1:1" x14ac:dyDescent="0.25">
      <c r="A2367" s="41"/>
    </row>
    <row r="2368" spans="1:1" x14ac:dyDescent="0.25">
      <c r="A2368" s="41"/>
    </row>
    <row r="2369" spans="1:1" x14ac:dyDescent="0.25">
      <c r="A2369" s="41"/>
    </row>
    <row r="2370" spans="1:1" x14ac:dyDescent="0.25">
      <c r="A2370" s="41"/>
    </row>
    <row r="2371" spans="1:1" x14ac:dyDescent="0.25">
      <c r="A2371" s="41"/>
    </row>
    <row r="2372" spans="1:1" x14ac:dyDescent="0.25">
      <c r="A2372" s="41"/>
    </row>
    <row r="2373" spans="1:1" x14ac:dyDescent="0.25">
      <c r="A2373" s="41"/>
    </row>
    <row r="2374" spans="1:1" x14ac:dyDescent="0.25">
      <c r="A2374" s="41"/>
    </row>
    <row r="2375" spans="1:1" x14ac:dyDescent="0.25">
      <c r="A2375" s="41"/>
    </row>
    <row r="2376" spans="1:1" x14ac:dyDescent="0.25">
      <c r="A2376" s="41"/>
    </row>
    <row r="2377" spans="1:1" x14ac:dyDescent="0.25">
      <c r="A2377" s="41"/>
    </row>
    <row r="2378" spans="1:1" x14ac:dyDescent="0.25">
      <c r="A2378" s="41"/>
    </row>
    <row r="2379" spans="1:1" x14ac:dyDescent="0.25">
      <c r="A2379" s="41"/>
    </row>
    <row r="2380" spans="1:1" x14ac:dyDescent="0.25">
      <c r="A2380" s="41"/>
    </row>
    <row r="2381" spans="1:1" x14ac:dyDescent="0.25">
      <c r="A2381" s="41"/>
    </row>
    <row r="2382" spans="1:1" x14ac:dyDescent="0.25">
      <c r="A2382" s="41"/>
    </row>
    <row r="2383" spans="1:1" x14ac:dyDescent="0.25">
      <c r="A2383" s="41"/>
    </row>
    <row r="2384" spans="1:1" x14ac:dyDescent="0.25">
      <c r="A2384" s="41"/>
    </row>
    <row r="2385" spans="1:1" x14ac:dyDescent="0.25">
      <c r="A2385" s="41"/>
    </row>
    <row r="2386" spans="1:1" x14ac:dyDescent="0.25">
      <c r="A2386" s="41"/>
    </row>
    <row r="2387" spans="1:1" x14ac:dyDescent="0.25">
      <c r="A2387" s="41"/>
    </row>
    <row r="2388" spans="1:1" x14ac:dyDescent="0.25">
      <c r="A2388" s="41"/>
    </row>
    <row r="2389" spans="1:1" x14ac:dyDescent="0.25">
      <c r="A2389" s="41"/>
    </row>
    <row r="2390" spans="1:1" x14ac:dyDescent="0.25">
      <c r="A2390" s="41"/>
    </row>
    <row r="2391" spans="1:1" x14ac:dyDescent="0.25">
      <c r="A2391" s="41"/>
    </row>
    <row r="2392" spans="1:1" x14ac:dyDescent="0.25">
      <c r="A2392" s="41"/>
    </row>
    <row r="2393" spans="1:1" x14ac:dyDescent="0.25">
      <c r="A2393" s="41"/>
    </row>
    <row r="2394" spans="1:1" x14ac:dyDescent="0.25">
      <c r="A2394" s="41"/>
    </row>
    <row r="2395" spans="1:1" x14ac:dyDescent="0.25">
      <c r="A2395" s="41"/>
    </row>
    <row r="2396" spans="1:1" x14ac:dyDescent="0.25">
      <c r="A2396" s="41"/>
    </row>
    <row r="2397" spans="1:1" x14ac:dyDescent="0.25">
      <c r="A2397" s="41"/>
    </row>
    <row r="2398" spans="1:1" x14ac:dyDescent="0.25">
      <c r="A2398" s="41"/>
    </row>
    <row r="2399" spans="1:1" x14ac:dyDescent="0.25">
      <c r="A2399" s="41"/>
    </row>
    <row r="2400" spans="1:1" x14ac:dyDescent="0.25">
      <c r="A2400" s="41"/>
    </row>
    <row r="2401" spans="1:1" x14ac:dyDescent="0.25">
      <c r="A2401" s="41"/>
    </row>
    <row r="2402" spans="1:1" x14ac:dyDescent="0.25">
      <c r="A2402" s="41"/>
    </row>
    <row r="2403" spans="1:1" x14ac:dyDescent="0.25">
      <c r="A2403" s="41"/>
    </row>
    <row r="2404" spans="1:1" x14ac:dyDescent="0.25">
      <c r="A2404" s="41"/>
    </row>
    <row r="2405" spans="1:1" x14ac:dyDescent="0.25">
      <c r="A2405" s="41"/>
    </row>
    <row r="2406" spans="1:1" x14ac:dyDescent="0.25">
      <c r="A2406" s="41"/>
    </row>
    <row r="2407" spans="1:1" x14ac:dyDescent="0.25">
      <c r="A2407" s="41"/>
    </row>
    <row r="2408" spans="1:1" x14ac:dyDescent="0.25">
      <c r="A2408" s="41"/>
    </row>
    <row r="2409" spans="1:1" x14ac:dyDescent="0.25">
      <c r="A2409" s="41"/>
    </row>
    <row r="2410" spans="1:1" x14ac:dyDescent="0.25">
      <c r="A2410" s="41"/>
    </row>
    <row r="2411" spans="1:1" x14ac:dyDescent="0.25">
      <c r="A2411" s="41"/>
    </row>
    <row r="2412" spans="1:1" x14ac:dyDescent="0.25">
      <c r="A2412" s="41"/>
    </row>
    <row r="2413" spans="1:1" x14ac:dyDescent="0.25">
      <c r="A2413" s="41"/>
    </row>
    <row r="2414" spans="1:1" x14ac:dyDescent="0.25">
      <c r="A2414" s="41"/>
    </row>
    <row r="2415" spans="1:1" x14ac:dyDescent="0.25">
      <c r="A2415" s="41"/>
    </row>
    <row r="2416" spans="1:1" x14ac:dyDescent="0.25">
      <c r="A2416" s="41"/>
    </row>
    <row r="2417" spans="1:1" x14ac:dyDescent="0.25">
      <c r="A2417" s="41"/>
    </row>
    <row r="2418" spans="1:1" x14ac:dyDescent="0.25">
      <c r="A2418" s="41"/>
    </row>
    <row r="2419" spans="1:1" x14ac:dyDescent="0.25">
      <c r="A2419" s="41"/>
    </row>
    <row r="2420" spans="1:1" x14ac:dyDescent="0.25">
      <c r="A2420" s="41"/>
    </row>
    <row r="2421" spans="1:1" x14ac:dyDescent="0.25">
      <c r="A2421" s="41"/>
    </row>
    <row r="2422" spans="1:1" x14ac:dyDescent="0.25">
      <c r="A2422" s="41"/>
    </row>
    <row r="2423" spans="1:1" x14ac:dyDescent="0.25">
      <c r="A2423" s="41"/>
    </row>
    <row r="2424" spans="1:1" x14ac:dyDescent="0.25">
      <c r="A2424" s="41"/>
    </row>
    <row r="2425" spans="1:1" x14ac:dyDescent="0.25">
      <c r="A2425" s="41"/>
    </row>
    <row r="2426" spans="1:1" x14ac:dyDescent="0.25">
      <c r="A2426" s="41"/>
    </row>
    <row r="2427" spans="1:1" x14ac:dyDescent="0.25">
      <c r="A2427" s="41"/>
    </row>
    <row r="2428" spans="1:1" x14ac:dyDescent="0.25">
      <c r="A2428" s="41"/>
    </row>
    <row r="2429" spans="1:1" x14ac:dyDescent="0.25">
      <c r="A2429" s="41"/>
    </row>
    <row r="2430" spans="1:1" x14ac:dyDescent="0.25">
      <c r="A2430" s="41"/>
    </row>
    <row r="2431" spans="1:1" x14ac:dyDescent="0.25">
      <c r="A2431" s="41"/>
    </row>
    <row r="2432" spans="1:1" x14ac:dyDescent="0.25">
      <c r="A2432" s="41"/>
    </row>
    <row r="2433" spans="1:1" x14ac:dyDescent="0.25">
      <c r="A2433" s="41"/>
    </row>
    <row r="2434" spans="1:1" x14ac:dyDescent="0.25">
      <c r="A2434" s="41"/>
    </row>
    <row r="2435" spans="1:1" x14ac:dyDescent="0.25">
      <c r="A2435" s="41"/>
    </row>
    <row r="2436" spans="1:1" x14ac:dyDescent="0.25">
      <c r="A2436" s="41"/>
    </row>
    <row r="2437" spans="1:1" x14ac:dyDescent="0.25">
      <c r="A2437" s="41"/>
    </row>
    <row r="2438" spans="1:1" x14ac:dyDescent="0.25">
      <c r="A2438" s="41"/>
    </row>
    <row r="2439" spans="1:1" x14ac:dyDescent="0.25">
      <c r="A2439" s="41"/>
    </row>
    <row r="2440" spans="1:1" x14ac:dyDescent="0.25">
      <c r="A2440" s="41"/>
    </row>
    <row r="2441" spans="1:1" x14ac:dyDescent="0.25">
      <c r="A2441" s="41"/>
    </row>
    <row r="2442" spans="1:1" x14ac:dyDescent="0.25">
      <c r="A2442" s="41"/>
    </row>
    <row r="2443" spans="1:1" x14ac:dyDescent="0.25">
      <c r="A2443" s="41"/>
    </row>
    <row r="2444" spans="1:1" x14ac:dyDescent="0.25">
      <c r="A2444" s="41"/>
    </row>
    <row r="2445" spans="1:1" x14ac:dyDescent="0.25">
      <c r="A2445" s="41"/>
    </row>
    <row r="2446" spans="1:1" x14ac:dyDescent="0.25">
      <c r="A2446" s="41"/>
    </row>
    <row r="2447" spans="1:1" x14ac:dyDescent="0.25">
      <c r="A2447" s="41"/>
    </row>
    <row r="2448" spans="1:1" x14ac:dyDescent="0.25">
      <c r="A2448" s="41"/>
    </row>
    <row r="2449" spans="1:1" x14ac:dyDescent="0.25">
      <c r="A2449" s="41"/>
    </row>
    <row r="2450" spans="1:1" x14ac:dyDescent="0.25">
      <c r="A2450" s="41"/>
    </row>
    <row r="2451" spans="1:1" x14ac:dyDescent="0.25">
      <c r="A2451" s="41"/>
    </row>
    <row r="2452" spans="1:1" x14ac:dyDescent="0.25">
      <c r="A2452" s="41"/>
    </row>
    <row r="2453" spans="1:1" x14ac:dyDescent="0.25">
      <c r="A2453" s="41"/>
    </row>
    <row r="2454" spans="1:1" x14ac:dyDescent="0.25">
      <c r="A2454" s="41"/>
    </row>
    <row r="2455" spans="1:1" x14ac:dyDescent="0.25">
      <c r="A2455" s="41"/>
    </row>
    <row r="2456" spans="1:1" x14ac:dyDescent="0.25">
      <c r="A2456" s="41"/>
    </row>
    <row r="2457" spans="1:1" x14ac:dyDescent="0.25">
      <c r="A2457" s="41"/>
    </row>
    <row r="2458" spans="1:1" x14ac:dyDescent="0.25">
      <c r="A2458" s="41"/>
    </row>
    <row r="2459" spans="1:1" x14ac:dyDescent="0.25">
      <c r="A2459" s="41"/>
    </row>
    <row r="2460" spans="1:1" x14ac:dyDescent="0.25">
      <c r="A2460" s="41"/>
    </row>
    <row r="2461" spans="1:1" x14ac:dyDescent="0.25">
      <c r="A2461" s="41"/>
    </row>
    <row r="2462" spans="1:1" x14ac:dyDescent="0.25">
      <c r="A2462" s="41"/>
    </row>
    <row r="2463" spans="1:1" x14ac:dyDescent="0.25">
      <c r="A2463" s="41"/>
    </row>
    <row r="2464" spans="1:1" x14ac:dyDescent="0.25">
      <c r="A2464" s="41"/>
    </row>
    <row r="2465" spans="1:1" x14ac:dyDescent="0.25">
      <c r="A2465" s="41"/>
    </row>
    <row r="2466" spans="1:1" x14ac:dyDescent="0.25">
      <c r="A2466" s="41"/>
    </row>
    <row r="2467" spans="1:1" x14ac:dyDescent="0.25">
      <c r="A2467" s="41"/>
    </row>
    <row r="2468" spans="1:1" x14ac:dyDescent="0.25">
      <c r="A2468" s="41"/>
    </row>
    <row r="2469" spans="1:1" x14ac:dyDescent="0.25">
      <c r="A2469" s="41"/>
    </row>
    <row r="2470" spans="1:1" x14ac:dyDescent="0.25">
      <c r="A2470" s="41"/>
    </row>
    <row r="2471" spans="1:1" x14ac:dyDescent="0.25">
      <c r="A2471" s="41"/>
    </row>
    <row r="2472" spans="1:1" x14ac:dyDescent="0.25">
      <c r="A2472" s="41"/>
    </row>
    <row r="2473" spans="1:1" x14ac:dyDescent="0.25">
      <c r="A2473" s="41"/>
    </row>
    <row r="2474" spans="1:1" x14ac:dyDescent="0.25">
      <c r="A2474" s="41"/>
    </row>
    <row r="2475" spans="1:1" x14ac:dyDescent="0.25">
      <c r="A2475" s="41"/>
    </row>
    <row r="2476" spans="1:1" x14ac:dyDescent="0.25">
      <c r="A2476" s="41"/>
    </row>
    <row r="2477" spans="1:1" x14ac:dyDescent="0.25">
      <c r="A2477" s="41"/>
    </row>
    <row r="2478" spans="1:1" x14ac:dyDescent="0.25">
      <c r="A2478" s="41"/>
    </row>
    <row r="2479" spans="1:1" x14ac:dyDescent="0.25">
      <c r="A2479" s="41"/>
    </row>
    <row r="2480" spans="1:1" x14ac:dyDescent="0.25">
      <c r="A2480" s="41"/>
    </row>
    <row r="2481" spans="1:1" x14ac:dyDescent="0.25">
      <c r="A2481" s="41"/>
    </row>
    <row r="2482" spans="1:1" x14ac:dyDescent="0.25">
      <c r="A2482" s="41"/>
    </row>
    <row r="2483" spans="1:1" x14ac:dyDescent="0.25">
      <c r="A2483" s="41"/>
    </row>
    <row r="2484" spans="1:1" x14ac:dyDescent="0.25">
      <c r="A2484" s="41"/>
    </row>
    <row r="2485" spans="1:1" x14ac:dyDescent="0.25">
      <c r="A2485" s="41"/>
    </row>
    <row r="2486" spans="1:1" x14ac:dyDescent="0.25">
      <c r="A2486" s="41"/>
    </row>
    <row r="2487" spans="1:1" x14ac:dyDescent="0.25">
      <c r="A2487" s="41"/>
    </row>
    <row r="2488" spans="1:1" x14ac:dyDescent="0.25">
      <c r="A2488" s="41"/>
    </row>
    <row r="2489" spans="1:1" x14ac:dyDescent="0.25">
      <c r="A2489" s="41"/>
    </row>
    <row r="2490" spans="1:1" x14ac:dyDescent="0.25">
      <c r="A2490" s="41"/>
    </row>
    <row r="2491" spans="1:1" x14ac:dyDescent="0.25">
      <c r="A2491" s="41"/>
    </row>
    <row r="2492" spans="1:1" x14ac:dyDescent="0.25">
      <c r="A2492" s="41"/>
    </row>
    <row r="2493" spans="1:1" x14ac:dyDescent="0.25">
      <c r="A2493" s="41"/>
    </row>
    <row r="2494" spans="1:1" x14ac:dyDescent="0.25">
      <c r="A2494" s="41"/>
    </row>
    <row r="2495" spans="1:1" x14ac:dyDescent="0.25">
      <c r="A2495" s="41"/>
    </row>
    <row r="2496" spans="1:1" x14ac:dyDescent="0.25">
      <c r="A2496" s="41"/>
    </row>
    <row r="2497" spans="1:1" x14ac:dyDescent="0.25">
      <c r="A2497" s="41"/>
    </row>
    <row r="2498" spans="1:1" x14ac:dyDescent="0.25">
      <c r="A2498" s="41"/>
    </row>
    <row r="2499" spans="1:1" x14ac:dyDescent="0.25">
      <c r="A2499" s="41"/>
    </row>
    <row r="2500" spans="1:1" x14ac:dyDescent="0.25">
      <c r="A2500" s="41"/>
    </row>
    <row r="2501" spans="1:1" x14ac:dyDescent="0.25">
      <c r="A2501" s="41"/>
    </row>
    <row r="2502" spans="1:1" x14ac:dyDescent="0.25">
      <c r="A2502" s="41"/>
    </row>
    <row r="2503" spans="1:1" x14ac:dyDescent="0.25">
      <c r="A2503" s="41"/>
    </row>
    <row r="2504" spans="1:1" x14ac:dyDescent="0.25">
      <c r="A2504" s="41"/>
    </row>
    <row r="2505" spans="1:1" x14ac:dyDescent="0.25">
      <c r="A2505" s="41"/>
    </row>
    <row r="2506" spans="1:1" x14ac:dyDescent="0.25">
      <c r="A2506" s="41"/>
    </row>
    <row r="2507" spans="1:1" x14ac:dyDescent="0.25">
      <c r="A2507" s="41"/>
    </row>
    <row r="2508" spans="1:1" x14ac:dyDescent="0.25">
      <c r="A2508" s="41"/>
    </row>
    <row r="2509" spans="1:1" x14ac:dyDescent="0.25">
      <c r="A2509" s="41"/>
    </row>
    <row r="2510" spans="1:1" x14ac:dyDescent="0.25">
      <c r="A2510" s="41"/>
    </row>
    <row r="2511" spans="1:1" x14ac:dyDescent="0.25">
      <c r="A2511" s="41"/>
    </row>
    <row r="2512" spans="1:1" x14ac:dyDescent="0.25">
      <c r="A2512" s="41"/>
    </row>
    <row r="2513" spans="1:1" x14ac:dyDescent="0.25">
      <c r="A2513" s="41"/>
    </row>
    <row r="2514" spans="1:1" x14ac:dyDescent="0.25">
      <c r="A2514" s="41"/>
    </row>
    <row r="2515" spans="1:1" x14ac:dyDescent="0.25">
      <c r="A2515" s="41"/>
    </row>
    <row r="2516" spans="1:1" x14ac:dyDescent="0.25">
      <c r="A2516" s="41"/>
    </row>
    <row r="2517" spans="1:1" x14ac:dyDescent="0.25">
      <c r="A2517" s="41"/>
    </row>
    <row r="2518" spans="1:1" x14ac:dyDescent="0.25">
      <c r="A2518" s="41"/>
    </row>
    <row r="2519" spans="1:1" x14ac:dyDescent="0.25">
      <c r="A2519" s="41"/>
    </row>
    <row r="2520" spans="1:1" x14ac:dyDescent="0.25">
      <c r="A2520" s="41"/>
    </row>
    <row r="2521" spans="1:1" x14ac:dyDescent="0.25">
      <c r="A2521" s="41"/>
    </row>
    <row r="2522" spans="1:1" x14ac:dyDescent="0.25">
      <c r="A2522" s="41"/>
    </row>
    <row r="2523" spans="1:1" x14ac:dyDescent="0.25">
      <c r="A2523" s="41"/>
    </row>
    <row r="2524" spans="1:1" x14ac:dyDescent="0.25">
      <c r="A2524" s="41"/>
    </row>
    <row r="2525" spans="1:1" x14ac:dyDescent="0.25">
      <c r="A2525" s="41"/>
    </row>
    <row r="2526" spans="1:1" x14ac:dyDescent="0.25">
      <c r="A2526" s="41"/>
    </row>
    <row r="2527" spans="1:1" x14ac:dyDescent="0.25">
      <c r="A2527" s="41"/>
    </row>
    <row r="2528" spans="1:1" x14ac:dyDescent="0.25">
      <c r="A2528" s="41"/>
    </row>
    <row r="2529" spans="1:1" x14ac:dyDescent="0.25">
      <c r="A2529" s="41"/>
    </row>
    <row r="2530" spans="1:1" x14ac:dyDescent="0.25">
      <c r="A2530" s="41"/>
    </row>
    <row r="2531" spans="1:1" x14ac:dyDescent="0.25">
      <c r="A2531" s="41"/>
    </row>
    <row r="2532" spans="1:1" x14ac:dyDescent="0.25">
      <c r="A2532" s="41"/>
    </row>
    <row r="2533" spans="1:1" x14ac:dyDescent="0.25">
      <c r="A2533" s="41"/>
    </row>
    <row r="2534" spans="1:1" x14ac:dyDescent="0.25">
      <c r="A2534" s="41"/>
    </row>
    <row r="2535" spans="1:1" x14ac:dyDescent="0.25">
      <c r="A2535" s="41"/>
    </row>
    <row r="2536" spans="1:1" x14ac:dyDescent="0.25">
      <c r="A2536" s="41"/>
    </row>
    <row r="2537" spans="1:1" x14ac:dyDescent="0.25">
      <c r="A2537" s="41"/>
    </row>
    <row r="2538" spans="1:1" x14ac:dyDescent="0.25">
      <c r="A2538" s="41"/>
    </row>
    <row r="2539" spans="1:1" x14ac:dyDescent="0.25">
      <c r="A2539" s="41"/>
    </row>
    <row r="2540" spans="1:1" x14ac:dyDescent="0.25">
      <c r="A2540" s="41"/>
    </row>
    <row r="2541" spans="1:1" x14ac:dyDescent="0.25">
      <c r="A2541" s="41"/>
    </row>
    <row r="2542" spans="1:1" x14ac:dyDescent="0.25">
      <c r="A2542" s="41"/>
    </row>
    <row r="2543" spans="1:1" x14ac:dyDescent="0.25">
      <c r="A2543" s="41"/>
    </row>
    <row r="2544" spans="1:1" x14ac:dyDescent="0.25">
      <c r="A2544" s="41"/>
    </row>
    <row r="2545" spans="1:1" x14ac:dyDescent="0.25">
      <c r="A2545" s="41"/>
    </row>
    <row r="2546" spans="1:1" x14ac:dyDescent="0.25">
      <c r="A2546" s="41"/>
    </row>
    <row r="2547" spans="1:1" x14ac:dyDescent="0.25">
      <c r="A2547" s="41"/>
    </row>
    <row r="2548" spans="1:1" x14ac:dyDescent="0.25">
      <c r="A2548" s="41"/>
    </row>
    <row r="2549" spans="1:1" x14ac:dyDescent="0.25">
      <c r="A2549" s="41"/>
    </row>
    <row r="2550" spans="1:1" x14ac:dyDescent="0.25">
      <c r="A2550" s="41"/>
    </row>
    <row r="2551" spans="1:1" x14ac:dyDescent="0.25">
      <c r="A2551" s="41"/>
    </row>
    <row r="2552" spans="1:1" x14ac:dyDescent="0.25">
      <c r="A2552" s="41"/>
    </row>
    <row r="2553" spans="1:1" x14ac:dyDescent="0.25">
      <c r="A2553" s="41"/>
    </row>
    <row r="2554" spans="1:1" x14ac:dyDescent="0.25">
      <c r="A2554" s="41"/>
    </row>
    <row r="2555" spans="1:1" x14ac:dyDescent="0.25">
      <c r="A2555" s="41"/>
    </row>
    <row r="2556" spans="1:1" x14ac:dyDescent="0.25">
      <c r="A2556" s="41"/>
    </row>
    <row r="2557" spans="1:1" x14ac:dyDescent="0.25">
      <c r="A2557" s="41"/>
    </row>
    <row r="2558" spans="1:1" x14ac:dyDescent="0.25">
      <c r="A2558" s="41"/>
    </row>
    <row r="2559" spans="1:1" x14ac:dyDescent="0.25">
      <c r="A2559" s="41"/>
    </row>
    <row r="2560" spans="1:1" x14ac:dyDescent="0.25">
      <c r="A2560" s="41"/>
    </row>
    <row r="2561" spans="1:1" x14ac:dyDescent="0.25">
      <c r="A2561" s="41"/>
    </row>
    <row r="2562" spans="1:1" x14ac:dyDescent="0.25">
      <c r="A2562" s="41"/>
    </row>
    <row r="2563" spans="1:1" x14ac:dyDescent="0.25">
      <c r="A2563" s="41"/>
    </row>
    <row r="2564" spans="1:1" x14ac:dyDescent="0.25">
      <c r="A2564" s="41"/>
    </row>
    <row r="2565" spans="1:1" x14ac:dyDescent="0.25">
      <c r="A2565" s="41"/>
    </row>
    <row r="2566" spans="1:1" x14ac:dyDescent="0.25">
      <c r="A2566" s="41"/>
    </row>
    <row r="2567" spans="1:1" x14ac:dyDescent="0.25">
      <c r="A2567" s="41"/>
    </row>
    <row r="2568" spans="1:1" x14ac:dyDescent="0.25">
      <c r="A2568" s="41"/>
    </row>
    <row r="2569" spans="1:1" x14ac:dyDescent="0.25">
      <c r="A2569" s="41"/>
    </row>
    <row r="2570" spans="1:1" x14ac:dyDescent="0.25">
      <c r="A2570" s="41"/>
    </row>
    <row r="2571" spans="1:1" x14ac:dyDescent="0.25">
      <c r="A2571" s="41"/>
    </row>
    <row r="2572" spans="1:1" x14ac:dyDescent="0.25">
      <c r="A2572" s="41"/>
    </row>
    <row r="2573" spans="1:1" x14ac:dyDescent="0.25">
      <c r="A2573" s="41"/>
    </row>
    <row r="2574" spans="1:1" x14ac:dyDescent="0.25">
      <c r="A2574" s="41"/>
    </row>
    <row r="2575" spans="1:1" x14ac:dyDescent="0.25">
      <c r="A2575" s="41"/>
    </row>
    <row r="2576" spans="1:1" x14ac:dyDescent="0.25">
      <c r="A2576" s="41"/>
    </row>
    <row r="2577" spans="1:1" x14ac:dyDescent="0.25">
      <c r="A2577" s="41"/>
    </row>
    <row r="2578" spans="1:1" x14ac:dyDescent="0.25">
      <c r="A2578" s="41"/>
    </row>
    <row r="2579" spans="1:1" x14ac:dyDescent="0.25">
      <c r="A2579" s="41"/>
    </row>
    <row r="2580" spans="1:1" x14ac:dyDescent="0.25">
      <c r="A2580" s="41"/>
    </row>
    <row r="2581" spans="1:1" x14ac:dyDescent="0.25">
      <c r="A2581" s="41"/>
    </row>
    <row r="2582" spans="1:1" x14ac:dyDescent="0.25">
      <c r="A2582" s="41"/>
    </row>
    <row r="2583" spans="1:1" x14ac:dyDescent="0.25">
      <c r="A2583" s="41"/>
    </row>
    <row r="2584" spans="1:1" x14ac:dyDescent="0.25">
      <c r="A2584" s="41"/>
    </row>
    <row r="2585" spans="1:1" x14ac:dyDescent="0.25">
      <c r="A2585" s="41"/>
    </row>
    <row r="2586" spans="1:1" x14ac:dyDescent="0.25">
      <c r="A2586" s="41"/>
    </row>
    <row r="2587" spans="1:1" x14ac:dyDescent="0.25">
      <c r="A2587" s="41"/>
    </row>
    <row r="2588" spans="1:1" x14ac:dyDescent="0.25">
      <c r="A2588" s="41"/>
    </row>
    <row r="2589" spans="1:1" x14ac:dyDescent="0.25">
      <c r="A2589" s="41"/>
    </row>
    <row r="2590" spans="1:1" x14ac:dyDescent="0.25">
      <c r="A2590" s="41"/>
    </row>
    <row r="2591" spans="1:1" x14ac:dyDescent="0.25">
      <c r="A2591" s="41"/>
    </row>
    <row r="2592" spans="1:1" x14ac:dyDescent="0.25">
      <c r="A2592" s="41"/>
    </row>
    <row r="2593" spans="1:1" x14ac:dyDescent="0.25">
      <c r="A2593" s="41"/>
    </row>
    <row r="2594" spans="1:1" x14ac:dyDescent="0.25">
      <c r="A2594" s="41"/>
    </row>
    <row r="2595" spans="1:1" x14ac:dyDescent="0.25">
      <c r="A2595" s="41"/>
    </row>
    <row r="2596" spans="1:1" x14ac:dyDescent="0.25">
      <c r="A2596" s="41"/>
    </row>
    <row r="2597" spans="1:1" x14ac:dyDescent="0.25">
      <c r="A2597" s="41"/>
    </row>
    <row r="2598" spans="1:1" x14ac:dyDescent="0.25">
      <c r="A2598" s="41"/>
    </row>
    <row r="2599" spans="1:1" x14ac:dyDescent="0.25">
      <c r="A2599" s="41"/>
    </row>
    <row r="2600" spans="1:1" x14ac:dyDescent="0.25">
      <c r="A2600" s="41"/>
    </row>
    <row r="2601" spans="1:1" x14ac:dyDescent="0.25">
      <c r="A2601" s="41"/>
    </row>
    <row r="2602" spans="1:1" x14ac:dyDescent="0.25">
      <c r="A2602" s="41"/>
    </row>
    <row r="2603" spans="1:1" x14ac:dyDescent="0.25">
      <c r="A2603" s="41"/>
    </row>
    <row r="2604" spans="1:1" x14ac:dyDescent="0.25">
      <c r="A2604" s="41"/>
    </row>
    <row r="2605" spans="1:1" x14ac:dyDescent="0.25">
      <c r="A2605" s="41"/>
    </row>
    <row r="2606" spans="1:1" x14ac:dyDescent="0.25">
      <c r="A2606" s="41"/>
    </row>
    <row r="2607" spans="1:1" x14ac:dyDescent="0.25">
      <c r="A2607" s="41"/>
    </row>
    <row r="2608" spans="1:1" x14ac:dyDescent="0.25">
      <c r="A2608" s="41"/>
    </row>
    <row r="2609" spans="1:1" x14ac:dyDescent="0.25">
      <c r="A2609" s="41"/>
    </row>
    <row r="2610" spans="1:1" x14ac:dyDescent="0.25">
      <c r="A2610" s="41"/>
    </row>
    <row r="2611" spans="1:1" x14ac:dyDescent="0.25">
      <c r="A2611" s="41"/>
    </row>
    <row r="2612" spans="1:1" x14ac:dyDescent="0.25">
      <c r="A2612" s="41"/>
    </row>
    <row r="2613" spans="1:1" x14ac:dyDescent="0.25">
      <c r="A2613" s="41"/>
    </row>
    <row r="2614" spans="1:1" x14ac:dyDescent="0.25">
      <c r="A2614" s="41"/>
    </row>
    <row r="2615" spans="1:1" x14ac:dyDescent="0.25">
      <c r="A2615" s="41"/>
    </row>
    <row r="2616" spans="1:1" x14ac:dyDescent="0.25">
      <c r="A2616" s="41"/>
    </row>
    <row r="2617" spans="1:1" x14ac:dyDescent="0.25">
      <c r="A2617" s="41"/>
    </row>
    <row r="2618" spans="1:1" x14ac:dyDescent="0.25">
      <c r="A2618" s="41"/>
    </row>
    <row r="2619" spans="1:1" x14ac:dyDescent="0.25">
      <c r="A2619" s="41"/>
    </row>
    <row r="2620" spans="1:1" x14ac:dyDescent="0.25">
      <c r="A2620" s="41"/>
    </row>
    <row r="2621" spans="1:1" x14ac:dyDescent="0.25">
      <c r="A2621" s="41"/>
    </row>
    <row r="2622" spans="1:1" x14ac:dyDescent="0.25">
      <c r="A2622" s="41"/>
    </row>
    <row r="2623" spans="1:1" x14ac:dyDescent="0.25">
      <c r="A2623" s="41"/>
    </row>
    <row r="2624" spans="1:1" x14ac:dyDescent="0.25">
      <c r="A2624" s="41"/>
    </row>
    <row r="2625" spans="1:1" x14ac:dyDescent="0.25">
      <c r="A2625" s="41"/>
    </row>
    <row r="2626" spans="1:1" x14ac:dyDescent="0.25">
      <c r="A2626" s="41"/>
    </row>
    <row r="2627" spans="1:1" x14ac:dyDescent="0.25">
      <c r="A2627" s="41"/>
    </row>
    <row r="2628" spans="1:1" x14ac:dyDescent="0.25">
      <c r="A2628" s="41"/>
    </row>
    <row r="2629" spans="1:1" x14ac:dyDescent="0.25">
      <c r="A2629" s="41"/>
    </row>
    <row r="2630" spans="1:1" x14ac:dyDescent="0.25">
      <c r="A2630" s="41"/>
    </row>
    <row r="2631" spans="1:1" x14ac:dyDescent="0.25">
      <c r="A2631" s="41"/>
    </row>
    <row r="2632" spans="1:1" x14ac:dyDescent="0.25">
      <c r="A2632" s="41"/>
    </row>
    <row r="2633" spans="1:1" x14ac:dyDescent="0.25">
      <c r="A2633" s="41"/>
    </row>
    <row r="2634" spans="1:1" x14ac:dyDescent="0.25">
      <c r="A2634" s="41"/>
    </row>
    <row r="2635" spans="1:1" x14ac:dyDescent="0.25">
      <c r="A2635" s="41"/>
    </row>
    <row r="2636" spans="1:1" x14ac:dyDescent="0.25">
      <c r="A2636" s="41"/>
    </row>
    <row r="2637" spans="1:1" x14ac:dyDescent="0.25">
      <c r="A2637" s="41"/>
    </row>
    <row r="2638" spans="1:1" x14ac:dyDescent="0.25">
      <c r="A2638" s="41"/>
    </row>
    <row r="2639" spans="1:1" x14ac:dyDescent="0.25">
      <c r="A2639" s="41"/>
    </row>
    <row r="2640" spans="1:1" x14ac:dyDescent="0.25">
      <c r="A2640" s="41"/>
    </row>
    <row r="2641" spans="1:1" x14ac:dyDescent="0.25">
      <c r="A2641" s="41"/>
    </row>
    <row r="2642" spans="1:1" x14ac:dyDescent="0.25">
      <c r="A2642" s="41"/>
    </row>
    <row r="2643" spans="1:1" x14ac:dyDescent="0.25">
      <c r="A2643" s="41"/>
    </row>
    <row r="2644" spans="1:1" x14ac:dyDescent="0.25">
      <c r="A2644" s="41"/>
    </row>
    <row r="2645" spans="1:1" x14ac:dyDescent="0.25">
      <c r="A2645" s="41"/>
    </row>
    <row r="2646" spans="1:1" x14ac:dyDescent="0.25">
      <c r="A2646" s="41"/>
    </row>
    <row r="2647" spans="1:1" x14ac:dyDescent="0.25">
      <c r="A2647" s="41"/>
    </row>
    <row r="2648" spans="1:1" x14ac:dyDescent="0.25">
      <c r="A2648" s="41"/>
    </row>
    <row r="2649" spans="1:1" x14ac:dyDescent="0.25">
      <c r="A2649" s="41"/>
    </row>
    <row r="2650" spans="1:1" x14ac:dyDescent="0.25">
      <c r="A2650" s="41"/>
    </row>
    <row r="2651" spans="1:1" x14ac:dyDescent="0.25">
      <c r="A2651" s="41"/>
    </row>
    <row r="2652" spans="1:1" x14ac:dyDescent="0.25">
      <c r="A2652" s="41"/>
    </row>
    <row r="2653" spans="1:1" x14ac:dyDescent="0.25">
      <c r="A2653" s="41"/>
    </row>
    <row r="2654" spans="1:1" x14ac:dyDescent="0.25">
      <c r="A2654" s="41"/>
    </row>
    <row r="2655" spans="1:1" x14ac:dyDescent="0.25">
      <c r="A2655" s="41"/>
    </row>
    <row r="2656" spans="1:1" x14ac:dyDescent="0.25">
      <c r="A2656" s="41"/>
    </row>
    <row r="2657" spans="1:1" x14ac:dyDescent="0.25">
      <c r="A2657" s="41"/>
    </row>
    <row r="2658" spans="1:1" x14ac:dyDescent="0.25">
      <c r="A2658" s="41"/>
    </row>
    <row r="2659" spans="1:1" x14ac:dyDescent="0.25">
      <c r="A2659" s="41"/>
    </row>
    <row r="2660" spans="1:1" x14ac:dyDescent="0.25">
      <c r="A2660" s="41"/>
    </row>
    <row r="2661" spans="1:1" x14ac:dyDescent="0.25">
      <c r="A2661" s="41"/>
    </row>
    <row r="2662" spans="1:1" x14ac:dyDescent="0.25">
      <c r="A2662" s="41"/>
    </row>
    <row r="2663" spans="1:1" x14ac:dyDescent="0.25">
      <c r="A2663" s="41"/>
    </row>
    <row r="2664" spans="1:1" x14ac:dyDescent="0.25">
      <c r="A2664" s="41"/>
    </row>
    <row r="2665" spans="1:1" x14ac:dyDescent="0.25">
      <c r="A2665" s="41"/>
    </row>
    <row r="2666" spans="1:1" x14ac:dyDescent="0.25">
      <c r="A2666" s="41"/>
    </row>
    <row r="2667" spans="1:1" x14ac:dyDescent="0.25">
      <c r="A2667" s="41"/>
    </row>
    <row r="2668" spans="1:1" x14ac:dyDescent="0.25">
      <c r="A2668" s="41"/>
    </row>
    <row r="2669" spans="1:1" x14ac:dyDescent="0.25">
      <c r="A2669" s="41"/>
    </row>
    <row r="2670" spans="1:1" x14ac:dyDescent="0.25">
      <c r="A2670" s="41"/>
    </row>
    <row r="2671" spans="1:1" x14ac:dyDescent="0.25">
      <c r="A2671" s="41"/>
    </row>
    <row r="2672" spans="1:1" x14ac:dyDescent="0.25">
      <c r="A2672" s="41"/>
    </row>
    <row r="2673" spans="1:1" x14ac:dyDescent="0.25">
      <c r="A2673" s="41"/>
    </row>
    <row r="2674" spans="1:1" x14ac:dyDescent="0.25">
      <c r="A2674" s="41"/>
    </row>
    <row r="2675" spans="1:1" x14ac:dyDescent="0.25">
      <c r="A2675" s="41"/>
    </row>
    <row r="2676" spans="1:1" x14ac:dyDescent="0.25">
      <c r="A2676" s="41"/>
    </row>
    <row r="2677" spans="1:1" x14ac:dyDescent="0.25">
      <c r="A2677" s="41"/>
    </row>
    <row r="2678" spans="1:1" x14ac:dyDescent="0.25">
      <c r="A2678" s="41"/>
    </row>
    <row r="2679" spans="1:1" x14ac:dyDescent="0.25">
      <c r="A2679" s="41"/>
    </row>
    <row r="2680" spans="1:1" x14ac:dyDescent="0.25">
      <c r="A2680" s="41"/>
    </row>
    <row r="2681" spans="1:1" x14ac:dyDescent="0.25">
      <c r="A2681" s="41"/>
    </row>
    <row r="2682" spans="1:1" x14ac:dyDescent="0.25">
      <c r="A2682" s="41"/>
    </row>
    <row r="2683" spans="1:1" x14ac:dyDescent="0.25">
      <c r="A2683" s="41"/>
    </row>
    <row r="2684" spans="1:1" x14ac:dyDescent="0.25">
      <c r="A2684" s="41"/>
    </row>
    <row r="2685" spans="1:1" x14ac:dyDescent="0.25">
      <c r="A2685" s="41"/>
    </row>
    <row r="2686" spans="1:1" x14ac:dyDescent="0.25">
      <c r="A2686" s="41"/>
    </row>
    <row r="2687" spans="1:1" x14ac:dyDescent="0.25">
      <c r="A2687" s="41"/>
    </row>
    <row r="2688" spans="1:1" x14ac:dyDescent="0.25">
      <c r="A2688" s="41"/>
    </row>
    <row r="2689" spans="1:1" x14ac:dyDescent="0.25">
      <c r="A2689" s="41"/>
    </row>
    <row r="2690" spans="1:1" x14ac:dyDescent="0.25">
      <c r="A2690" s="41"/>
    </row>
    <row r="2691" spans="1:1" x14ac:dyDescent="0.25">
      <c r="A2691" s="41"/>
    </row>
    <row r="2692" spans="1:1" x14ac:dyDescent="0.25">
      <c r="A2692" s="41"/>
    </row>
    <row r="2693" spans="1:1" x14ac:dyDescent="0.25">
      <c r="A2693" s="41"/>
    </row>
    <row r="2694" spans="1:1" x14ac:dyDescent="0.25">
      <c r="A2694" s="41"/>
    </row>
    <row r="2695" spans="1:1" x14ac:dyDescent="0.25">
      <c r="A2695" s="41"/>
    </row>
    <row r="2696" spans="1:1" x14ac:dyDescent="0.25">
      <c r="A2696" s="41"/>
    </row>
    <row r="2697" spans="1:1" x14ac:dyDescent="0.25">
      <c r="A2697" s="41"/>
    </row>
    <row r="2698" spans="1:1" x14ac:dyDescent="0.25">
      <c r="A2698" s="41"/>
    </row>
    <row r="2699" spans="1:1" x14ac:dyDescent="0.25">
      <c r="A2699" s="41"/>
    </row>
    <row r="2700" spans="1:1" x14ac:dyDescent="0.25">
      <c r="A2700" s="41"/>
    </row>
    <row r="2701" spans="1:1" x14ac:dyDescent="0.25">
      <c r="A2701" s="41"/>
    </row>
    <row r="2702" spans="1:1" x14ac:dyDescent="0.25">
      <c r="A2702" s="41"/>
    </row>
    <row r="2703" spans="1:1" x14ac:dyDescent="0.25">
      <c r="A2703" s="41"/>
    </row>
    <row r="2704" spans="1:1" x14ac:dyDescent="0.25">
      <c r="A2704" s="41"/>
    </row>
    <row r="2705" spans="1:1" x14ac:dyDescent="0.25">
      <c r="A2705" s="41"/>
    </row>
    <row r="2706" spans="1:1" x14ac:dyDescent="0.25">
      <c r="A2706" s="41"/>
    </row>
    <row r="2707" spans="1:1" x14ac:dyDescent="0.25">
      <c r="A2707" s="41"/>
    </row>
    <row r="2708" spans="1:1" x14ac:dyDescent="0.25">
      <c r="A2708" s="41"/>
    </row>
    <row r="2709" spans="1:1" x14ac:dyDescent="0.25">
      <c r="A2709" s="41"/>
    </row>
    <row r="2710" spans="1:1" x14ac:dyDescent="0.25">
      <c r="A2710" s="41"/>
    </row>
    <row r="2711" spans="1:1" x14ac:dyDescent="0.25">
      <c r="A2711" s="41"/>
    </row>
    <row r="2712" spans="1:1" x14ac:dyDescent="0.25">
      <c r="A2712" s="41"/>
    </row>
    <row r="2713" spans="1:1" x14ac:dyDescent="0.25">
      <c r="A2713" s="41"/>
    </row>
    <row r="2714" spans="1:1" x14ac:dyDescent="0.25">
      <c r="A2714" s="41"/>
    </row>
    <row r="2715" spans="1:1" x14ac:dyDescent="0.25">
      <c r="A2715" s="41"/>
    </row>
    <row r="2716" spans="1:1" x14ac:dyDescent="0.25">
      <c r="A2716" s="41"/>
    </row>
    <row r="2717" spans="1:1" x14ac:dyDescent="0.25">
      <c r="A2717" s="41"/>
    </row>
    <row r="2718" spans="1:1" x14ac:dyDescent="0.25">
      <c r="A2718" s="41"/>
    </row>
    <row r="2719" spans="1:1" x14ac:dyDescent="0.25">
      <c r="A2719" s="41"/>
    </row>
    <row r="2720" spans="1:1" x14ac:dyDescent="0.25">
      <c r="A2720" s="41"/>
    </row>
    <row r="2721" spans="1:1" x14ac:dyDescent="0.25">
      <c r="A2721" s="41"/>
    </row>
    <row r="2722" spans="1:1" x14ac:dyDescent="0.25">
      <c r="A2722" s="41"/>
    </row>
    <row r="2723" spans="1:1" x14ac:dyDescent="0.25">
      <c r="A2723" s="41"/>
    </row>
    <row r="2724" spans="1:1" x14ac:dyDescent="0.25">
      <c r="A2724" s="41"/>
    </row>
    <row r="2725" spans="1:1" x14ac:dyDescent="0.25">
      <c r="A2725" s="41"/>
    </row>
    <row r="2726" spans="1:1" x14ac:dyDescent="0.25">
      <c r="A2726" s="41"/>
    </row>
    <row r="2727" spans="1:1" x14ac:dyDescent="0.25">
      <c r="A2727" s="41"/>
    </row>
    <row r="2728" spans="1:1" x14ac:dyDescent="0.25">
      <c r="A2728" s="41"/>
    </row>
    <row r="2729" spans="1:1" x14ac:dyDescent="0.25">
      <c r="A2729" s="41"/>
    </row>
    <row r="2730" spans="1:1" x14ac:dyDescent="0.25">
      <c r="A2730" s="41"/>
    </row>
    <row r="2731" spans="1:1" x14ac:dyDescent="0.25">
      <c r="A2731" s="41"/>
    </row>
    <row r="2732" spans="1:1" x14ac:dyDescent="0.25">
      <c r="A2732" s="41"/>
    </row>
    <row r="2733" spans="1:1" x14ac:dyDescent="0.25">
      <c r="A2733" s="41"/>
    </row>
    <row r="2734" spans="1:1" x14ac:dyDescent="0.25">
      <c r="A2734" s="41"/>
    </row>
    <row r="2735" spans="1:1" x14ac:dyDescent="0.25">
      <c r="A2735" s="41"/>
    </row>
    <row r="2736" spans="1:1" x14ac:dyDescent="0.25">
      <c r="A2736" s="41"/>
    </row>
    <row r="2737" spans="1:1" x14ac:dyDescent="0.25">
      <c r="A2737" s="41"/>
    </row>
    <row r="2738" spans="1:1" x14ac:dyDescent="0.25">
      <c r="A2738" s="41"/>
    </row>
    <row r="2739" spans="1:1" x14ac:dyDescent="0.25">
      <c r="A2739" s="41"/>
    </row>
    <row r="2740" spans="1:1" x14ac:dyDescent="0.25">
      <c r="A2740" s="41"/>
    </row>
    <row r="2741" spans="1:1" x14ac:dyDescent="0.25">
      <c r="A2741" s="41"/>
    </row>
    <row r="2742" spans="1:1" x14ac:dyDescent="0.25">
      <c r="A2742" s="41"/>
    </row>
    <row r="2743" spans="1:1" x14ac:dyDescent="0.25">
      <c r="A2743" s="41"/>
    </row>
    <row r="2744" spans="1:1" x14ac:dyDescent="0.25">
      <c r="A2744" s="41"/>
    </row>
    <row r="2745" spans="1:1" x14ac:dyDescent="0.25">
      <c r="A2745" s="41"/>
    </row>
    <row r="2746" spans="1:1" x14ac:dyDescent="0.25">
      <c r="A2746" s="41"/>
    </row>
    <row r="2747" spans="1:1" x14ac:dyDescent="0.25">
      <c r="A2747" s="41"/>
    </row>
    <row r="2748" spans="1:1" x14ac:dyDescent="0.25">
      <c r="A2748" s="41"/>
    </row>
    <row r="2749" spans="1:1" x14ac:dyDescent="0.25">
      <c r="A2749" s="41"/>
    </row>
    <row r="2750" spans="1:1" x14ac:dyDescent="0.25">
      <c r="A2750" s="41"/>
    </row>
    <row r="2751" spans="1:1" x14ac:dyDescent="0.25">
      <c r="A2751" s="41"/>
    </row>
    <row r="2752" spans="1:1" x14ac:dyDescent="0.25">
      <c r="A2752" s="41"/>
    </row>
    <row r="2753" spans="1:1" x14ac:dyDescent="0.25">
      <c r="A2753" s="41"/>
    </row>
    <row r="2754" spans="1:1" x14ac:dyDescent="0.25">
      <c r="A2754" s="41"/>
    </row>
    <row r="2755" spans="1:1" x14ac:dyDescent="0.25">
      <c r="A2755" s="41"/>
    </row>
    <row r="2756" spans="1:1" x14ac:dyDescent="0.25">
      <c r="A2756" s="41"/>
    </row>
    <row r="2757" spans="1:1" x14ac:dyDescent="0.25">
      <c r="A2757" s="41"/>
    </row>
    <row r="2758" spans="1:1" x14ac:dyDescent="0.25">
      <c r="A2758" s="41"/>
    </row>
    <row r="2759" spans="1:1" x14ac:dyDescent="0.25">
      <c r="A2759" s="41"/>
    </row>
    <row r="2760" spans="1:1" x14ac:dyDescent="0.25">
      <c r="A2760" s="41"/>
    </row>
    <row r="2761" spans="1:1" x14ac:dyDescent="0.25">
      <c r="A2761" s="41"/>
    </row>
    <row r="2762" spans="1:1" x14ac:dyDescent="0.25">
      <c r="A2762" s="41"/>
    </row>
    <row r="2763" spans="1:1" x14ac:dyDescent="0.25">
      <c r="A2763" s="41"/>
    </row>
    <row r="2764" spans="1:1" x14ac:dyDescent="0.25">
      <c r="A2764" s="41"/>
    </row>
    <row r="2765" spans="1:1" x14ac:dyDescent="0.25">
      <c r="A2765" s="41"/>
    </row>
    <row r="2766" spans="1:1" x14ac:dyDescent="0.25">
      <c r="A2766" s="41"/>
    </row>
    <row r="2767" spans="1:1" x14ac:dyDescent="0.25">
      <c r="A2767" s="41"/>
    </row>
    <row r="2768" spans="1:1" x14ac:dyDescent="0.25">
      <c r="A2768" s="41"/>
    </row>
    <row r="2769" spans="1:1" x14ac:dyDescent="0.25">
      <c r="A2769" s="41"/>
    </row>
    <row r="2770" spans="1:1" x14ac:dyDescent="0.25">
      <c r="A2770" s="41"/>
    </row>
    <row r="2771" spans="1:1" x14ac:dyDescent="0.25">
      <c r="A2771" s="41"/>
    </row>
    <row r="2772" spans="1:1" x14ac:dyDescent="0.25">
      <c r="A2772" s="41"/>
    </row>
    <row r="2773" spans="1:1" x14ac:dyDescent="0.25">
      <c r="A2773" s="41"/>
    </row>
    <row r="2774" spans="1:1" x14ac:dyDescent="0.25">
      <c r="A2774" s="41"/>
    </row>
    <row r="2775" spans="1:1" x14ac:dyDescent="0.25">
      <c r="A2775" s="41"/>
    </row>
    <row r="2776" spans="1:1" x14ac:dyDescent="0.25">
      <c r="A2776" s="41"/>
    </row>
    <row r="2777" spans="1:1" x14ac:dyDescent="0.25">
      <c r="A2777" s="41"/>
    </row>
    <row r="2778" spans="1:1" x14ac:dyDescent="0.25">
      <c r="A2778" s="41"/>
    </row>
    <row r="2779" spans="1:1" x14ac:dyDescent="0.25">
      <c r="A2779" s="41"/>
    </row>
    <row r="2780" spans="1:1" x14ac:dyDescent="0.25">
      <c r="A2780" s="41"/>
    </row>
    <row r="2781" spans="1:1" x14ac:dyDescent="0.25">
      <c r="A2781" s="41"/>
    </row>
    <row r="2782" spans="1:1" x14ac:dyDescent="0.25">
      <c r="A2782" s="41"/>
    </row>
    <row r="2783" spans="1:1" x14ac:dyDescent="0.25">
      <c r="A2783" s="41"/>
    </row>
    <row r="2784" spans="1:1" x14ac:dyDescent="0.25">
      <c r="A2784" s="41"/>
    </row>
    <row r="2785" spans="1:1" x14ac:dyDescent="0.25">
      <c r="A2785" s="41"/>
    </row>
    <row r="2786" spans="1:1" x14ac:dyDescent="0.25">
      <c r="A2786" s="41"/>
    </row>
    <row r="2787" spans="1:1" x14ac:dyDescent="0.25">
      <c r="A2787" s="41"/>
    </row>
    <row r="2788" spans="1:1" x14ac:dyDescent="0.25">
      <c r="A2788" s="41"/>
    </row>
    <row r="2789" spans="1:1" x14ac:dyDescent="0.25">
      <c r="A2789" s="41"/>
    </row>
    <row r="2790" spans="1:1" x14ac:dyDescent="0.25">
      <c r="A2790" s="41"/>
    </row>
    <row r="2791" spans="1:1" x14ac:dyDescent="0.25">
      <c r="A2791" s="41"/>
    </row>
    <row r="2792" spans="1:1" x14ac:dyDescent="0.25">
      <c r="A2792" s="41"/>
    </row>
    <row r="2793" spans="1:1" x14ac:dyDescent="0.25">
      <c r="A2793" s="41"/>
    </row>
    <row r="2794" spans="1:1" x14ac:dyDescent="0.25">
      <c r="A2794" s="41"/>
    </row>
    <row r="2795" spans="1:1" x14ac:dyDescent="0.25">
      <c r="A2795" s="41"/>
    </row>
    <row r="2796" spans="1:1" x14ac:dyDescent="0.25">
      <c r="A2796" s="41"/>
    </row>
    <row r="2797" spans="1:1" x14ac:dyDescent="0.25">
      <c r="A2797" s="41"/>
    </row>
    <row r="2798" spans="1:1" x14ac:dyDescent="0.25">
      <c r="A2798" s="41"/>
    </row>
    <row r="2799" spans="1:1" x14ac:dyDescent="0.25">
      <c r="A2799" s="41"/>
    </row>
    <row r="2800" spans="1:1" x14ac:dyDescent="0.25">
      <c r="A2800" s="41"/>
    </row>
    <row r="2801" spans="1:1" x14ac:dyDescent="0.25">
      <c r="A2801" s="41"/>
    </row>
    <row r="2802" spans="1:1" x14ac:dyDescent="0.25">
      <c r="A2802" s="41"/>
    </row>
    <row r="2803" spans="1:1" x14ac:dyDescent="0.25">
      <c r="A2803" s="41"/>
    </row>
    <row r="2804" spans="1:1" x14ac:dyDescent="0.25">
      <c r="A2804" s="41"/>
    </row>
    <row r="2805" spans="1:1" x14ac:dyDescent="0.25">
      <c r="A2805" s="41"/>
    </row>
    <row r="2806" spans="1:1" x14ac:dyDescent="0.25">
      <c r="A2806" s="41"/>
    </row>
    <row r="2807" spans="1:1" x14ac:dyDescent="0.25">
      <c r="A2807" s="41"/>
    </row>
    <row r="2808" spans="1:1" x14ac:dyDescent="0.25">
      <c r="A2808" s="41"/>
    </row>
    <row r="2809" spans="1:1" x14ac:dyDescent="0.25">
      <c r="A2809" s="41"/>
    </row>
    <row r="2810" spans="1:1" x14ac:dyDescent="0.25">
      <c r="A2810" s="41"/>
    </row>
    <row r="2811" spans="1:1" x14ac:dyDescent="0.25">
      <c r="A2811" s="41"/>
    </row>
    <row r="2812" spans="1:1" x14ac:dyDescent="0.25">
      <c r="A2812" s="41"/>
    </row>
    <row r="2813" spans="1:1" x14ac:dyDescent="0.25">
      <c r="A2813" s="41"/>
    </row>
    <row r="2814" spans="1:1" x14ac:dyDescent="0.25">
      <c r="A2814" s="41"/>
    </row>
    <row r="2815" spans="1:1" x14ac:dyDescent="0.25">
      <c r="A2815" s="41"/>
    </row>
    <row r="2816" spans="1:1" x14ac:dyDescent="0.25">
      <c r="A2816" s="41"/>
    </row>
    <row r="2817" spans="1:1" x14ac:dyDescent="0.25">
      <c r="A2817" s="41"/>
    </row>
    <row r="2818" spans="1:1" x14ac:dyDescent="0.25">
      <c r="A2818" s="41"/>
    </row>
    <row r="2819" spans="1:1" x14ac:dyDescent="0.25">
      <c r="A2819" s="41"/>
    </row>
    <row r="2820" spans="1:1" x14ac:dyDescent="0.25">
      <c r="A2820" s="41"/>
    </row>
    <row r="2821" spans="1:1" x14ac:dyDescent="0.25">
      <c r="A2821" s="41"/>
    </row>
    <row r="2822" spans="1:1" x14ac:dyDescent="0.25">
      <c r="A2822" s="41"/>
    </row>
    <row r="2823" spans="1:1" x14ac:dyDescent="0.25">
      <c r="A2823" s="41"/>
    </row>
    <row r="2824" spans="1:1" x14ac:dyDescent="0.25">
      <c r="A2824" s="41"/>
    </row>
    <row r="2825" spans="1:1" x14ac:dyDescent="0.25">
      <c r="A2825" s="41"/>
    </row>
    <row r="2826" spans="1:1" x14ac:dyDescent="0.25">
      <c r="A2826" s="41"/>
    </row>
    <row r="2827" spans="1:1" x14ac:dyDescent="0.25">
      <c r="A2827" s="41"/>
    </row>
    <row r="2828" spans="1:1" x14ac:dyDescent="0.25">
      <c r="A2828" s="41"/>
    </row>
    <row r="2829" spans="1:1" x14ac:dyDescent="0.25">
      <c r="A2829" s="41"/>
    </row>
    <row r="2830" spans="1:1" x14ac:dyDescent="0.25">
      <c r="A2830" s="41"/>
    </row>
    <row r="2831" spans="1:1" x14ac:dyDescent="0.25">
      <c r="A2831" s="41"/>
    </row>
    <row r="2832" spans="1:1" x14ac:dyDescent="0.25">
      <c r="A2832" s="41"/>
    </row>
    <row r="2833" spans="1:1" x14ac:dyDescent="0.25">
      <c r="A2833" s="41"/>
    </row>
    <row r="2834" spans="1:1" x14ac:dyDescent="0.25">
      <c r="A2834" s="41"/>
    </row>
    <row r="2835" spans="1:1" x14ac:dyDescent="0.25">
      <c r="A2835" s="41"/>
    </row>
    <row r="2836" spans="1:1" x14ac:dyDescent="0.25">
      <c r="A2836" s="41"/>
    </row>
    <row r="2837" spans="1:1" x14ac:dyDescent="0.25">
      <c r="A2837" s="41"/>
    </row>
    <row r="2838" spans="1:1" x14ac:dyDescent="0.25">
      <c r="A2838" s="41"/>
    </row>
    <row r="2839" spans="1:1" x14ac:dyDescent="0.25">
      <c r="A2839" s="41"/>
    </row>
    <row r="2840" spans="1:1" x14ac:dyDescent="0.25">
      <c r="A2840" s="41"/>
    </row>
    <row r="2841" spans="1:1" x14ac:dyDescent="0.25">
      <c r="A2841" s="41"/>
    </row>
    <row r="2842" spans="1:1" x14ac:dyDescent="0.25">
      <c r="A2842" s="41"/>
    </row>
    <row r="2843" spans="1:1" x14ac:dyDescent="0.25">
      <c r="A2843" s="41"/>
    </row>
    <row r="2844" spans="1:1" x14ac:dyDescent="0.25">
      <c r="A2844" s="41"/>
    </row>
    <row r="2845" spans="1:1" x14ac:dyDescent="0.25">
      <c r="A2845" s="41"/>
    </row>
    <row r="2846" spans="1:1" x14ac:dyDescent="0.25">
      <c r="A2846" s="41"/>
    </row>
    <row r="2847" spans="1:1" x14ac:dyDescent="0.25">
      <c r="A2847" s="41"/>
    </row>
    <row r="2848" spans="1:1" x14ac:dyDescent="0.25">
      <c r="A2848" s="41"/>
    </row>
    <row r="2849" spans="1:1" x14ac:dyDescent="0.25">
      <c r="A2849" s="41"/>
    </row>
    <row r="2850" spans="1:1" x14ac:dyDescent="0.25">
      <c r="A2850" s="41"/>
    </row>
    <row r="2851" spans="1:1" x14ac:dyDescent="0.25">
      <c r="A2851" s="41"/>
    </row>
    <row r="2852" spans="1:1" x14ac:dyDescent="0.25">
      <c r="A2852" s="41"/>
    </row>
    <row r="2853" spans="1:1" x14ac:dyDescent="0.25">
      <c r="A2853" s="41"/>
    </row>
    <row r="2854" spans="1:1" x14ac:dyDescent="0.25">
      <c r="A2854" s="41"/>
    </row>
    <row r="2855" spans="1:1" x14ac:dyDescent="0.25">
      <c r="A2855" s="41"/>
    </row>
    <row r="2856" spans="1:1" x14ac:dyDescent="0.25">
      <c r="A2856" s="41"/>
    </row>
    <row r="2857" spans="1:1" x14ac:dyDescent="0.25">
      <c r="A2857" s="41"/>
    </row>
    <row r="2858" spans="1:1" x14ac:dyDescent="0.25">
      <c r="A2858" s="41"/>
    </row>
    <row r="2859" spans="1:1" x14ac:dyDescent="0.25">
      <c r="A2859" s="41"/>
    </row>
    <row r="2860" spans="1:1" x14ac:dyDescent="0.25">
      <c r="A2860" s="41"/>
    </row>
    <row r="2861" spans="1:1" x14ac:dyDescent="0.25">
      <c r="A2861" s="41"/>
    </row>
    <row r="2862" spans="1:1" x14ac:dyDescent="0.25">
      <c r="A2862" s="41"/>
    </row>
    <row r="2863" spans="1:1" x14ac:dyDescent="0.25">
      <c r="A2863" s="41"/>
    </row>
    <row r="2864" spans="1:1" x14ac:dyDescent="0.25">
      <c r="A2864" s="41"/>
    </row>
    <row r="2865" spans="1:1" x14ac:dyDescent="0.25">
      <c r="A2865" s="41"/>
    </row>
    <row r="2866" spans="1:1" x14ac:dyDescent="0.25">
      <c r="A2866" s="41"/>
    </row>
    <row r="2867" spans="1:1" x14ac:dyDescent="0.25">
      <c r="A2867" s="41"/>
    </row>
    <row r="2868" spans="1:1" x14ac:dyDescent="0.25">
      <c r="A2868" s="41"/>
    </row>
    <row r="2869" spans="1:1" x14ac:dyDescent="0.25">
      <c r="A2869" s="41"/>
    </row>
    <row r="2870" spans="1:1" x14ac:dyDescent="0.25">
      <c r="A2870" s="41"/>
    </row>
    <row r="2871" spans="1:1" x14ac:dyDescent="0.25">
      <c r="A2871" s="41"/>
    </row>
    <row r="2872" spans="1:1" x14ac:dyDescent="0.25">
      <c r="A2872" s="41"/>
    </row>
    <row r="2873" spans="1:1" x14ac:dyDescent="0.25">
      <c r="A2873" s="41"/>
    </row>
    <row r="2874" spans="1:1" x14ac:dyDescent="0.25">
      <c r="A2874" s="41"/>
    </row>
    <row r="2875" spans="1:1" x14ac:dyDescent="0.25">
      <c r="A2875" s="41"/>
    </row>
    <row r="2876" spans="1:1" x14ac:dyDescent="0.25">
      <c r="A2876" s="41"/>
    </row>
    <row r="2877" spans="1:1" x14ac:dyDescent="0.25">
      <c r="A2877" s="41"/>
    </row>
    <row r="2878" spans="1:1" x14ac:dyDescent="0.25">
      <c r="A2878" s="41"/>
    </row>
    <row r="2879" spans="1:1" x14ac:dyDescent="0.25">
      <c r="A2879" s="41"/>
    </row>
    <row r="2880" spans="1:1" x14ac:dyDescent="0.25">
      <c r="A2880" s="41"/>
    </row>
    <row r="2881" spans="1:1" x14ac:dyDescent="0.25">
      <c r="A2881" s="41"/>
    </row>
    <row r="2882" spans="1:1" x14ac:dyDescent="0.25">
      <c r="A2882" s="41"/>
    </row>
    <row r="2883" spans="1:1" x14ac:dyDescent="0.25">
      <c r="A2883" s="41"/>
    </row>
    <row r="2884" spans="1:1" x14ac:dyDescent="0.25">
      <c r="A2884" s="41"/>
    </row>
    <row r="2885" spans="1:1" x14ac:dyDescent="0.25">
      <c r="A2885" s="41"/>
    </row>
    <row r="2886" spans="1:1" x14ac:dyDescent="0.25">
      <c r="A2886" s="41"/>
    </row>
    <row r="2887" spans="1:1" x14ac:dyDescent="0.25">
      <c r="A2887" s="41"/>
    </row>
    <row r="2888" spans="1:1" x14ac:dyDescent="0.25">
      <c r="A2888" s="41"/>
    </row>
    <row r="2889" spans="1:1" x14ac:dyDescent="0.25">
      <c r="A2889" s="41"/>
    </row>
    <row r="2890" spans="1:1" x14ac:dyDescent="0.25">
      <c r="A2890" s="41"/>
    </row>
    <row r="2891" spans="1:1" x14ac:dyDescent="0.25">
      <c r="A2891" s="41"/>
    </row>
    <row r="2892" spans="1:1" x14ac:dyDescent="0.25">
      <c r="A2892" s="41"/>
    </row>
    <row r="2893" spans="1:1" x14ac:dyDescent="0.25">
      <c r="A2893" s="41"/>
    </row>
    <row r="2894" spans="1:1" x14ac:dyDescent="0.25">
      <c r="A2894" s="41"/>
    </row>
    <row r="2895" spans="1:1" x14ac:dyDescent="0.25">
      <c r="A2895" s="41"/>
    </row>
    <row r="2896" spans="1:1" x14ac:dyDescent="0.25">
      <c r="A2896" s="41"/>
    </row>
    <row r="2897" spans="1:1" x14ac:dyDescent="0.25">
      <c r="A2897" s="41"/>
    </row>
    <row r="2898" spans="1:1" x14ac:dyDescent="0.25">
      <c r="A2898" s="41"/>
    </row>
    <row r="2899" spans="1:1" x14ac:dyDescent="0.25">
      <c r="A2899" s="41"/>
    </row>
    <row r="2900" spans="1:1" x14ac:dyDescent="0.25">
      <c r="A2900" s="41"/>
    </row>
    <row r="2901" spans="1:1" x14ac:dyDescent="0.25">
      <c r="A2901" s="41"/>
    </row>
    <row r="2902" spans="1:1" x14ac:dyDescent="0.25">
      <c r="A2902" s="41"/>
    </row>
    <row r="2903" spans="1:1" x14ac:dyDescent="0.25">
      <c r="A2903" s="41"/>
    </row>
    <row r="2904" spans="1:1" x14ac:dyDescent="0.25">
      <c r="A2904" s="41"/>
    </row>
    <row r="2905" spans="1:1" x14ac:dyDescent="0.25">
      <c r="A2905" s="41"/>
    </row>
    <row r="2906" spans="1:1" x14ac:dyDescent="0.25">
      <c r="A2906" s="41"/>
    </row>
    <row r="2907" spans="1:1" x14ac:dyDescent="0.25">
      <c r="A2907" s="41"/>
    </row>
    <row r="2908" spans="1:1" x14ac:dyDescent="0.25">
      <c r="A2908" s="41"/>
    </row>
    <row r="2909" spans="1:1" x14ac:dyDescent="0.25">
      <c r="A2909" s="41"/>
    </row>
    <row r="2910" spans="1:1" x14ac:dyDescent="0.25">
      <c r="A2910" s="41"/>
    </row>
    <row r="2911" spans="1:1" x14ac:dyDescent="0.25">
      <c r="A2911" s="41"/>
    </row>
    <row r="2912" spans="1:1" x14ac:dyDescent="0.25">
      <c r="A2912" s="41"/>
    </row>
    <row r="2913" spans="1:1" x14ac:dyDescent="0.25">
      <c r="A2913" s="41"/>
    </row>
    <row r="2914" spans="1:1" x14ac:dyDescent="0.25">
      <c r="A2914" s="41"/>
    </row>
    <row r="2915" spans="1:1" x14ac:dyDescent="0.25">
      <c r="A2915" s="41"/>
    </row>
    <row r="2916" spans="1:1" x14ac:dyDescent="0.25">
      <c r="A2916" s="41"/>
    </row>
    <row r="2917" spans="1:1" x14ac:dyDescent="0.25">
      <c r="A2917" s="41"/>
    </row>
    <row r="2918" spans="1:1" x14ac:dyDescent="0.25">
      <c r="A2918" s="41"/>
    </row>
    <row r="2919" spans="1:1" x14ac:dyDescent="0.25">
      <c r="A2919" s="41"/>
    </row>
    <row r="2920" spans="1:1" x14ac:dyDescent="0.25">
      <c r="A2920" s="41"/>
    </row>
    <row r="2921" spans="1:1" x14ac:dyDescent="0.25">
      <c r="A2921" s="41"/>
    </row>
    <row r="2922" spans="1:1" x14ac:dyDescent="0.25">
      <c r="A2922" s="41"/>
    </row>
    <row r="2923" spans="1:1" x14ac:dyDescent="0.25">
      <c r="A2923" s="41"/>
    </row>
    <row r="2924" spans="1:1" x14ac:dyDescent="0.25">
      <c r="A2924" s="41"/>
    </row>
    <row r="2925" spans="1:1" x14ac:dyDescent="0.25">
      <c r="A2925" s="41"/>
    </row>
    <row r="2926" spans="1:1" x14ac:dyDescent="0.25">
      <c r="A2926" s="41"/>
    </row>
    <row r="2927" spans="1:1" x14ac:dyDescent="0.25">
      <c r="A2927" s="41"/>
    </row>
    <row r="2928" spans="1:1" x14ac:dyDescent="0.25">
      <c r="A2928" s="41"/>
    </row>
    <row r="2929" spans="1:1" x14ac:dyDescent="0.25">
      <c r="A2929" s="41"/>
    </row>
    <row r="2930" spans="1:1" x14ac:dyDescent="0.25">
      <c r="A2930" s="41"/>
    </row>
    <row r="2931" spans="1:1" x14ac:dyDescent="0.25">
      <c r="A2931" s="41"/>
    </row>
    <row r="2932" spans="1:1" x14ac:dyDescent="0.25">
      <c r="A2932" s="41"/>
    </row>
    <row r="2933" spans="1:1" x14ac:dyDescent="0.25">
      <c r="A2933" s="41"/>
    </row>
    <row r="2934" spans="1:1" x14ac:dyDescent="0.25">
      <c r="A2934" s="41"/>
    </row>
    <row r="2935" spans="1:1" x14ac:dyDescent="0.25">
      <c r="A2935" s="41"/>
    </row>
    <row r="2936" spans="1:1" x14ac:dyDescent="0.25">
      <c r="A2936" s="41"/>
    </row>
    <row r="2937" spans="1:1" x14ac:dyDescent="0.25">
      <c r="A2937" s="41"/>
    </row>
    <row r="2938" spans="1:1" x14ac:dyDescent="0.25">
      <c r="A2938" s="41"/>
    </row>
    <row r="2939" spans="1:1" x14ac:dyDescent="0.25">
      <c r="A2939" s="41"/>
    </row>
    <row r="2940" spans="1:1" x14ac:dyDescent="0.25">
      <c r="A2940" s="41"/>
    </row>
    <row r="2941" spans="1:1" x14ac:dyDescent="0.25">
      <c r="A2941" s="41"/>
    </row>
    <row r="2942" spans="1:1" x14ac:dyDescent="0.25">
      <c r="A2942" s="41"/>
    </row>
    <row r="2943" spans="1:1" x14ac:dyDescent="0.25">
      <c r="A2943" s="41"/>
    </row>
    <row r="2944" spans="1:1" x14ac:dyDescent="0.25">
      <c r="A2944" s="41"/>
    </row>
    <row r="2945" spans="1:1" x14ac:dyDescent="0.25">
      <c r="A2945" s="41"/>
    </row>
    <row r="2946" spans="1:1" x14ac:dyDescent="0.25">
      <c r="A2946" s="41"/>
    </row>
    <row r="2947" spans="1:1" x14ac:dyDescent="0.25">
      <c r="A2947" s="41"/>
    </row>
    <row r="2948" spans="1:1" x14ac:dyDescent="0.25">
      <c r="A2948" s="41"/>
    </row>
    <row r="2949" spans="1:1" x14ac:dyDescent="0.25">
      <c r="A2949" s="41"/>
    </row>
    <row r="2950" spans="1:1" x14ac:dyDescent="0.25">
      <c r="A2950" s="41"/>
    </row>
    <row r="2951" spans="1:1" x14ac:dyDescent="0.25">
      <c r="A2951" s="41"/>
    </row>
    <row r="2952" spans="1:1" x14ac:dyDescent="0.25">
      <c r="A2952" s="41"/>
    </row>
    <row r="2953" spans="1:1" x14ac:dyDescent="0.25">
      <c r="A2953" s="41"/>
    </row>
    <row r="2954" spans="1:1" x14ac:dyDescent="0.25">
      <c r="A2954" s="41"/>
    </row>
    <row r="2955" spans="1:1" x14ac:dyDescent="0.25">
      <c r="A2955" s="41"/>
    </row>
    <row r="2956" spans="1:1" x14ac:dyDescent="0.25">
      <c r="A2956" s="41"/>
    </row>
    <row r="2957" spans="1:1" x14ac:dyDescent="0.25">
      <c r="A2957" s="41"/>
    </row>
    <row r="2958" spans="1:1" x14ac:dyDescent="0.25">
      <c r="A2958" s="41"/>
    </row>
    <row r="2959" spans="1:1" x14ac:dyDescent="0.25">
      <c r="A2959" s="41"/>
    </row>
    <row r="2960" spans="1:1" x14ac:dyDescent="0.25">
      <c r="A2960" s="41"/>
    </row>
    <row r="2961" spans="1:1" x14ac:dyDescent="0.25">
      <c r="A2961" s="41"/>
    </row>
    <row r="2962" spans="1:1" x14ac:dyDescent="0.25">
      <c r="A2962" s="41"/>
    </row>
    <row r="2963" spans="1:1" x14ac:dyDescent="0.25">
      <c r="A2963" s="41"/>
    </row>
    <row r="2964" spans="1:1" x14ac:dyDescent="0.25">
      <c r="A2964" s="41"/>
    </row>
    <row r="2965" spans="1:1" x14ac:dyDescent="0.25">
      <c r="A2965" s="41"/>
    </row>
    <row r="2966" spans="1:1" x14ac:dyDescent="0.25">
      <c r="A2966" s="41"/>
    </row>
    <row r="2967" spans="1:1" x14ac:dyDescent="0.25">
      <c r="A2967" s="41"/>
    </row>
    <row r="2968" spans="1:1" x14ac:dyDescent="0.25">
      <c r="A2968" s="41"/>
    </row>
    <row r="2969" spans="1:1" x14ac:dyDescent="0.25">
      <c r="A2969" s="41"/>
    </row>
    <row r="2970" spans="1:1" x14ac:dyDescent="0.25">
      <c r="A2970" s="41"/>
    </row>
    <row r="2971" spans="1:1" x14ac:dyDescent="0.25">
      <c r="A2971" s="41"/>
    </row>
    <row r="2972" spans="1:1" x14ac:dyDescent="0.25">
      <c r="A2972" s="41"/>
    </row>
    <row r="2973" spans="1:1" x14ac:dyDescent="0.25">
      <c r="A2973" s="41"/>
    </row>
    <row r="2974" spans="1:1" x14ac:dyDescent="0.25">
      <c r="A2974" s="41"/>
    </row>
    <row r="2975" spans="1:1" x14ac:dyDescent="0.25">
      <c r="A2975" s="41"/>
    </row>
    <row r="2976" spans="1:1" x14ac:dyDescent="0.25">
      <c r="A2976" s="41"/>
    </row>
    <row r="2977" spans="1:1" x14ac:dyDescent="0.25">
      <c r="A2977" s="41"/>
    </row>
    <row r="2978" spans="1:1" x14ac:dyDescent="0.25">
      <c r="A2978" s="41"/>
    </row>
    <row r="2979" spans="1:1" x14ac:dyDescent="0.25">
      <c r="A2979" s="41"/>
    </row>
    <row r="2980" spans="1:1" x14ac:dyDescent="0.25">
      <c r="A2980" s="41"/>
    </row>
    <row r="2981" spans="1:1" x14ac:dyDescent="0.25">
      <c r="A2981" s="41"/>
    </row>
    <row r="2982" spans="1:1" x14ac:dyDescent="0.25">
      <c r="A2982" s="41"/>
    </row>
    <row r="2983" spans="1:1" x14ac:dyDescent="0.25">
      <c r="A2983" s="41"/>
    </row>
    <row r="2984" spans="1:1" x14ac:dyDescent="0.25">
      <c r="A2984" s="41"/>
    </row>
    <row r="2985" spans="1:1" x14ac:dyDescent="0.25">
      <c r="A2985" s="41"/>
    </row>
    <row r="2986" spans="1:1" x14ac:dyDescent="0.25">
      <c r="A2986" s="41"/>
    </row>
    <row r="2987" spans="1:1" x14ac:dyDescent="0.25">
      <c r="A2987" s="41"/>
    </row>
    <row r="2988" spans="1:1" x14ac:dyDescent="0.25">
      <c r="A2988" s="41"/>
    </row>
    <row r="2989" spans="1:1" x14ac:dyDescent="0.25">
      <c r="A2989" s="41"/>
    </row>
    <row r="2990" spans="1:1" x14ac:dyDescent="0.25">
      <c r="A2990" s="41"/>
    </row>
    <row r="2991" spans="1:1" x14ac:dyDescent="0.25">
      <c r="A2991" s="41"/>
    </row>
    <row r="2992" spans="1:1" x14ac:dyDescent="0.25">
      <c r="A2992" s="41"/>
    </row>
    <row r="2993" spans="1:1" x14ac:dyDescent="0.25">
      <c r="A2993" s="41"/>
    </row>
    <row r="2994" spans="1:1" x14ac:dyDescent="0.25">
      <c r="A2994" s="41"/>
    </row>
    <row r="2995" spans="1:1" x14ac:dyDescent="0.25">
      <c r="A2995" s="41"/>
    </row>
    <row r="2996" spans="1:1" x14ac:dyDescent="0.25">
      <c r="A2996" s="41"/>
    </row>
    <row r="2997" spans="1:1" x14ac:dyDescent="0.25">
      <c r="A2997" s="41"/>
    </row>
    <row r="2998" spans="1:1" x14ac:dyDescent="0.25">
      <c r="A2998" s="41"/>
    </row>
    <row r="2999" spans="1:1" x14ac:dyDescent="0.25">
      <c r="A2999" s="41"/>
    </row>
    <row r="3000" spans="1:1" x14ac:dyDescent="0.25">
      <c r="A3000" s="41"/>
    </row>
    <row r="3001" spans="1:1" x14ac:dyDescent="0.25">
      <c r="A3001" s="41"/>
    </row>
    <row r="3002" spans="1:1" x14ac:dyDescent="0.25">
      <c r="A3002" s="41"/>
    </row>
    <row r="3003" spans="1:1" x14ac:dyDescent="0.25">
      <c r="A3003" s="41"/>
    </row>
    <row r="3004" spans="1:1" x14ac:dyDescent="0.25">
      <c r="A3004" s="41"/>
    </row>
    <row r="3005" spans="1:1" x14ac:dyDescent="0.25">
      <c r="A3005" s="41"/>
    </row>
    <row r="3006" spans="1:1" x14ac:dyDescent="0.25">
      <c r="A3006" s="41"/>
    </row>
    <row r="3007" spans="1:1" x14ac:dyDescent="0.25">
      <c r="A3007" s="41"/>
    </row>
    <row r="3008" spans="1:1" x14ac:dyDescent="0.25">
      <c r="A3008" s="41"/>
    </row>
    <row r="3009" spans="1:1" x14ac:dyDescent="0.25">
      <c r="A3009" s="41"/>
    </row>
    <row r="3010" spans="1:1" x14ac:dyDescent="0.25">
      <c r="A3010" s="41"/>
    </row>
    <row r="3011" spans="1:1" x14ac:dyDescent="0.25">
      <c r="A3011" s="41"/>
    </row>
    <row r="3012" spans="1:1" x14ac:dyDescent="0.25">
      <c r="A3012" s="41"/>
    </row>
    <row r="3013" spans="1:1" x14ac:dyDescent="0.25">
      <c r="A3013" s="41"/>
    </row>
    <row r="3014" spans="1:1" x14ac:dyDescent="0.25">
      <c r="A3014" s="41"/>
    </row>
    <row r="3015" spans="1:1" x14ac:dyDescent="0.25">
      <c r="A3015" s="41"/>
    </row>
    <row r="3016" spans="1:1" x14ac:dyDescent="0.25">
      <c r="A3016" s="41"/>
    </row>
    <row r="3017" spans="1:1" x14ac:dyDescent="0.25">
      <c r="A3017" s="41"/>
    </row>
    <row r="3018" spans="1:1" x14ac:dyDescent="0.25">
      <c r="A3018" s="41"/>
    </row>
    <row r="3019" spans="1:1" x14ac:dyDescent="0.25">
      <c r="A3019" s="41"/>
    </row>
    <row r="3020" spans="1:1" x14ac:dyDescent="0.25">
      <c r="A3020" s="41"/>
    </row>
    <row r="3021" spans="1:1" x14ac:dyDescent="0.25">
      <c r="A3021" s="41"/>
    </row>
    <row r="3022" spans="1:1" x14ac:dyDescent="0.25">
      <c r="A3022" s="41"/>
    </row>
    <row r="3023" spans="1:1" x14ac:dyDescent="0.25">
      <c r="A3023" s="41"/>
    </row>
    <row r="3024" spans="1:1" x14ac:dyDescent="0.25">
      <c r="A3024" s="41"/>
    </row>
    <row r="3025" spans="1:1" x14ac:dyDescent="0.25">
      <c r="A3025" s="41"/>
    </row>
    <row r="3026" spans="1:1" x14ac:dyDescent="0.25">
      <c r="A3026" s="41"/>
    </row>
    <row r="3027" spans="1:1" x14ac:dyDescent="0.25">
      <c r="A3027" s="41"/>
    </row>
    <row r="3028" spans="1:1" x14ac:dyDescent="0.25">
      <c r="A3028" s="41"/>
    </row>
    <row r="3029" spans="1:1" x14ac:dyDescent="0.25">
      <c r="A3029" s="41"/>
    </row>
    <row r="3030" spans="1:1" x14ac:dyDescent="0.25">
      <c r="A3030" s="41"/>
    </row>
    <row r="3031" spans="1:1" x14ac:dyDescent="0.25">
      <c r="A3031" s="41"/>
    </row>
    <row r="3032" spans="1:1" x14ac:dyDescent="0.25">
      <c r="A3032" s="41"/>
    </row>
    <row r="3033" spans="1:1" x14ac:dyDescent="0.25">
      <c r="A3033" s="41"/>
    </row>
    <row r="3034" spans="1:1" x14ac:dyDescent="0.25">
      <c r="A3034" s="41"/>
    </row>
    <row r="3035" spans="1:1" x14ac:dyDescent="0.25">
      <c r="A3035" s="41"/>
    </row>
    <row r="3036" spans="1:1" x14ac:dyDescent="0.25">
      <c r="A3036" s="41"/>
    </row>
    <row r="3037" spans="1:1" x14ac:dyDescent="0.25">
      <c r="A3037" s="41"/>
    </row>
    <row r="3038" spans="1:1" x14ac:dyDescent="0.25">
      <c r="A3038" s="41"/>
    </row>
    <row r="3039" spans="1:1" x14ac:dyDescent="0.25">
      <c r="A3039" s="41"/>
    </row>
    <row r="3040" spans="1:1" x14ac:dyDescent="0.25">
      <c r="A3040" s="41"/>
    </row>
    <row r="3041" spans="1:1" x14ac:dyDescent="0.25">
      <c r="A3041" s="41"/>
    </row>
    <row r="3042" spans="1:1" x14ac:dyDescent="0.25">
      <c r="A3042" s="41"/>
    </row>
    <row r="3043" spans="1:1" x14ac:dyDescent="0.25">
      <c r="A3043" s="41"/>
    </row>
    <row r="3044" spans="1:1" x14ac:dyDescent="0.25">
      <c r="A3044" s="41"/>
    </row>
    <row r="3045" spans="1:1" x14ac:dyDescent="0.25">
      <c r="A3045" s="41"/>
    </row>
    <row r="3046" spans="1:1" x14ac:dyDescent="0.25">
      <c r="A3046" s="41"/>
    </row>
    <row r="3047" spans="1:1" x14ac:dyDescent="0.25">
      <c r="A3047" s="41"/>
    </row>
    <row r="3048" spans="1:1" x14ac:dyDescent="0.25">
      <c r="A3048" s="41"/>
    </row>
    <row r="3049" spans="1:1" x14ac:dyDescent="0.25">
      <c r="A3049" s="41"/>
    </row>
    <row r="3050" spans="1:1" x14ac:dyDescent="0.25">
      <c r="A3050" s="41"/>
    </row>
    <row r="3051" spans="1:1" x14ac:dyDescent="0.25">
      <c r="A3051" s="41"/>
    </row>
    <row r="3052" spans="1:1" x14ac:dyDescent="0.25">
      <c r="A3052" s="41"/>
    </row>
    <row r="3053" spans="1:1" x14ac:dyDescent="0.25">
      <c r="A3053" s="41"/>
    </row>
    <row r="3054" spans="1:1" x14ac:dyDescent="0.25">
      <c r="A3054" s="41"/>
    </row>
    <row r="3055" spans="1:1" x14ac:dyDescent="0.25">
      <c r="A3055" s="41"/>
    </row>
    <row r="3056" spans="1:1" x14ac:dyDescent="0.25">
      <c r="A3056" s="41"/>
    </row>
    <row r="3057" spans="1:1" x14ac:dyDescent="0.25">
      <c r="A3057" s="41"/>
    </row>
    <row r="3058" spans="1:1" x14ac:dyDescent="0.25">
      <c r="A3058" s="41"/>
    </row>
    <row r="3059" spans="1:1" x14ac:dyDescent="0.25">
      <c r="A3059" s="41"/>
    </row>
    <row r="3060" spans="1:1" x14ac:dyDescent="0.25">
      <c r="A3060" s="41"/>
    </row>
    <row r="3061" spans="1:1" x14ac:dyDescent="0.25">
      <c r="A3061" s="41"/>
    </row>
    <row r="3062" spans="1:1" x14ac:dyDescent="0.25">
      <c r="A3062" s="41"/>
    </row>
    <row r="3063" spans="1:1" x14ac:dyDescent="0.25">
      <c r="A3063" s="41"/>
    </row>
    <row r="3064" spans="1:1" x14ac:dyDescent="0.25">
      <c r="A3064" s="41"/>
    </row>
    <row r="3065" spans="1:1" x14ac:dyDescent="0.25">
      <c r="A3065" s="41"/>
    </row>
    <row r="3066" spans="1:1" x14ac:dyDescent="0.25">
      <c r="A3066" s="41"/>
    </row>
    <row r="3067" spans="1:1" x14ac:dyDescent="0.25">
      <c r="A3067" s="41"/>
    </row>
    <row r="3068" spans="1:1" x14ac:dyDescent="0.25">
      <c r="A3068" s="41"/>
    </row>
    <row r="3069" spans="1:1" x14ac:dyDescent="0.25">
      <c r="A3069" s="41"/>
    </row>
    <row r="3070" spans="1:1" x14ac:dyDescent="0.25">
      <c r="A3070" s="41"/>
    </row>
    <row r="3071" spans="1:1" x14ac:dyDescent="0.25">
      <c r="A3071" s="41"/>
    </row>
    <row r="3072" spans="1:1" x14ac:dyDescent="0.25">
      <c r="A3072" s="41"/>
    </row>
    <row r="3073" spans="1:1" x14ac:dyDescent="0.25">
      <c r="A3073" s="41"/>
    </row>
    <row r="3074" spans="1:1" x14ac:dyDescent="0.25">
      <c r="A3074" s="41"/>
    </row>
    <row r="3075" spans="1:1" x14ac:dyDescent="0.25">
      <c r="A3075" s="41"/>
    </row>
    <row r="3076" spans="1:1" x14ac:dyDescent="0.25">
      <c r="A3076" s="41"/>
    </row>
    <row r="3077" spans="1:1" x14ac:dyDescent="0.25">
      <c r="A3077" s="41"/>
    </row>
    <row r="3078" spans="1:1" x14ac:dyDescent="0.25">
      <c r="A3078" s="41"/>
    </row>
    <row r="3079" spans="1:1" x14ac:dyDescent="0.25">
      <c r="A3079" s="41"/>
    </row>
    <row r="3080" spans="1:1" x14ac:dyDescent="0.25">
      <c r="A3080" s="41"/>
    </row>
    <row r="3081" spans="1:1" x14ac:dyDescent="0.25">
      <c r="A3081" s="41"/>
    </row>
    <row r="3082" spans="1:1" x14ac:dyDescent="0.25">
      <c r="A3082" s="41"/>
    </row>
    <row r="3083" spans="1:1" x14ac:dyDescent="0.25">
      <c r="A3083" s="41"/>
    </row>
    <row r="3084" spans="1:1" x14ac:dyDescent="0.25">
      <c r="A3084" s="41"/>
    </row>
    <row r="3085" spans="1:1" x14ac:dyDescent="0.25">
      <c r="A3085" s="41"/>
    </row>
    <row r="3086" spans="1:1" x14ac:dyDescent="0.25">
      <c r="A3086" s="41"/>
    </row>
    <row r="3087" spans="1:1" x14ac:dyDescent="0.25">
      <c r="A3087" s="41"/>
    </row>
    <row r="3088" spans="1:1" x14ac:dyDescent="0.25">
      <c r="A3088" s="41"/>
    </row>
    <row r="3089" spans="1:1" x14ac:dyDescent="0.25">
      <c r="A3089" s="41"/>
    </row>
    <row r="3090" spans="1:1" x14ac:dyDescent="0.25">
      <c r="A3090" s="41"/>
    </row>
    <row r="3091" spans="1:1" x14ac:dyDescent="0.25">
      <c r="A3091" s="41"/>
    </row>
    <row r="3092" spans="1:1" x14ac:dyDescent="0.25">
      <c r="A3092" s="41"/>
    </row>
    <row r="3093" spans="1:1" x14ac:dyDescent="0.25">
      <c r="A3093" s="41"/>
    </row>
    <row r="3094" spans="1:1" x14ac:dyDescent="0.25">
      <c r="A3094" s="41"/>
    </row>
    <row r="3095" spans="1:1" x14ac:dyDescent="0.25">
      <c r="A3095" s="41"/>
    </row>
    <row r="3096" spans="1:1" x14ac:dyDescent="0.25">
      <c r="A3096" s="41"/>
    </row>
    <row r="3097" spans="1:1" x14ac:dyDescent="0.25">
      <c r="A3097" s="41"/>
    </row>
    <row r="3098" spans="1:1" x14ac:dyDescent="0.25">
      <c r="A3098" s="41"/>
    </row>
    <row r="3099" spans="1:1" x14ac:dyDescent="0.25">
      <c r="A3099" s="41"/>
    </row>
    <row r="3100" spans="1:1" x14ac:dyDescent="0.25">
      <c r="A3100" s="41"/>
    </row>
    <row r="3101" spans="1:1" x14ac:dyDescent="0.25">
      <c r="A3101" s="41"/>
    </row>
    <row r="3102" spans="1:1" x14ac:dyDescent="0.25">
      <c r="A3102" s="41"/>
    </row>
    <row r="3103" spans="1:1" x14ac:dyDescent="0.25">
      <c r="A3103" s="41"/>
    </row>
    <row r="3104" spans="1:1" x14ac:dyDescent="0.25">
      <c r="A3104" s="41"/>
    </row>
    <row r="3105" spans="1:1" x14ac:dyDescent="0.25">
      <c r="A3105" s="41"/>
    </row>
    <row r="3106" spans="1:1" x14ac:dyDescent="0.25">
      <c r="A3106" s="41"/>
    </row>
    <row r="3107" spans="1:1" x14ac:dyDescent="0.25">
      <c r="A3107" s="41"/>
    </row>
    <row r="3108" spans="1:1" x14ac:dyDescent="0.25">
      <c r="A3108" s="41"/>
    </row>
    <row r="3109" spans="1:1" x14ac:dyDescent="0.25">
      <c r="A3109" s="41"/>
    </row>
    <row r="3110" spans="1:1" x14ac:dyDescent="0.25">
      <c r="A3110" s="41"/>
    </row>
    <row r="3111" spans="1:1" x14ac:dyDescent="0.25">
      <c r="A3111" s="41"/>
    </row>
    <row r="3112" spans="1:1" x14ac:dyDescent="0.25">
      <c r="A3112" s="41"/>
    </row>
    <row r="3113" spans="1:1" x14ac:dyDescent="0.25">
      <c r="A3113" s="41"/>
    </row>
    <row r="3114" spans="1:1" x14ac:dyDescent="0.25">
      <c r="A3114" s="41"/>
    </row>
    <row r="3115" spans="1:1" x14ac:dyDescent="0.25">
      <c r="A3115" s="41"/>
    </row>
    <row r="3116" spans="1:1" x14ac:dyDescent="0.25">
      <c r="A3116" s="41"/>
    </row>
    <row r="3117" spans="1:1" x14ac:dyDescent="0.25">
      <c r="A3117" s="41"/>
    </row>
    <row r="3118" spans="1:1" x14ac:dyDescent="0.25">
      <c r="A3118" s="41"/>
    </row>
    <row r="3119" spans="1:1" x14ac:dyDescent="0.25">
      <c r="A3119" s="41"/>
    </row>
    <row r="3120" spans="1:1" x14ac:dyDescent="0.25">
      <c r="A3120" s="41"/>
    </row>
    <row r="3121" spans="1:1" x14ac:dyDescent="0.25">
      <c r="A3121" s="41"/>
    </row>
    <row r="3122" spans="1:1" x14ac:dyDescent="0.25">
      <c r="A3122" s="41"/>
    </row>
    <row r="3123" spans="1:1" x14ac:dyDescent="0.25">
      <c r="A3123" s="41"/>
    </row>
    <row r="3124" spans="1:1" x14ac:dyDescent="0.25">
      <c r="A3124" s="41"/>
    </row>
    <row r="3125" spans="1:1" x14ac:dyDescent="0.25">
      <c r="A3125" s="41"/>
    </row>
    <row r="3126" spans="1:1" x14ac:dyDescent="0.25">
      <c r="A3126" s="41"/>
    </row>
    <row r="3127" spans="1:1" x14ac:dyDescent="0.25">
      <c r="A3127" s="41"/>
    </row>
    <row r="3128" spans="1:1" x14ac:dyDescent="0.25">
      <c r="A3128" s="41"/>
    </row>
    <row r="3129" spans="1:1" x14ac:dyDescent="0.25">
      <c r="A3129" s="41"/>
    </row>
    <row r="3130" spans="1:1" x14ac:dyDescent="0.25">
      <c r="A3130" s="41"/>
    </row>
    <row r="3131" spans="1:1" x14ac:dyDescent="0.25">
      <c r="A3131" s="41"/>
    </row>
    <row r="3132" spans="1:1" x14ac:dyDescent="0.25">
      <c r="A3132" s="41"/>
    </row>
    <row r="3133" spans="1:1" x14ac:dyDescent="0.25">
      <c r="A3133" s="41"/>
    </row>
    <row r="3134" spans="1:1" x14ac:dyDescent="0.25">
      <c r="A3134" s="41"/>
    </row>
    <row r="3135" spans="1:1" x14ac:dyDescent="0.25">
      <c r="A3135" s="41"/>
    </row>
    <row r="3136" spans="1:1" x14ac:dyDescent="0.25">
      <c r="A3136" s="41"/>
    </row>
    <row r="3137" spans="1:1" x14ac:dyDescent="0.25">
      <c r="A3137" s="41"/>
    </row>
    <row r="3138" spans="1:1" x14ac:dyDescent="0.25">
      <c r="A3138" s="41"/>
    </row>
    <row r="3139" spans="1:1" x14ac:dyDescent="0.25">
      <c r="A3139" s="41"/>
    </row>
    <row r="3140" spans="1:1" x14ac:dyDescent="0.25">
      <c r="A3140" s="41"/>
    </row>
    <row r="3141" spans="1:1" x14ac:dyDescent="0.25">
      <c r="A3141" s="41"/>
    </row>
    <row r="3142" spans="1:1" x14ac:dyDescent="0.25">
      <c r="A3142" s="41"/>
    </row>
    <row r="3143" spans="1:1" x14ac:dyDescent="0.25">
      <c r="A3143" s="41"/>
    </row>
    <row r="3144" spans="1:1" x14ac:dyDescent="0.25">
      <c r="A3144" s="41"/>
    </row>
    <row r="3145" spans="1:1" x14ac:dyDescent="0.25">
      <c r="A3145" s="41"/>
    </row>
    <row r="3146" spans="1:1" x14ac:dyDescent="0.25">
      <c r="A3146" s="41"/>
    </row>
    <row r="3147" spans="1:1" x14ac:dyDescent="0.25">
      <c r="A3147" s="41"/>
    </row>
    <row r="3148" spans="1:1" x14ac:dyDescent="0.25">
      <c r="A3148" s="41"/>
    </row>
    <row r="3149" spans="1:1" x14ac:dyDescent="0.25">
      <c r="A3149" s="41"/>
    </row>
    <row r="3150" spans="1:1" x14ac:dyDescent="0.25">
      <c r="A3150" s="41"/>
    </row>
    <row r="3151" spans="1:1" x14ac:dyDescent="0.25">
      <c r="A3151" s="41"/>
    </row>
    <row r="3152" spans="1:1" x14ac:dyDescent="0.25">
      <c r="A3152" s="41"/>
    </row>
    <row r="3153" spans="1:1" x14ac:dyDescent="0.25">
      <c r="A3153" s="41"/>
    </row>
    <row r="3154" spans="1:1" x14ac:dyDescent="0.25">
      <c r="A3154" s="41"/>
    </row>
    <row r="3155" spans="1:1" x14ac:dyDescent="0.25">
      <c r="A3155" s="41"/>
    </row>
    <row r="3156" spans="1:1" x14ac:dyDescent="0.25">
      <c r="A3156" s="41"/>
    </row>
    <row r="3157" spans="1:1" x14ac:dyDescent="0.25">
      <c r="A3157" s="41"/>
    </row>
    <row r="3158" spans="1:1" x14ac:dyDescent="0.25">
      <c r="A3158" s="41"/>
    </row>
    <row r="3159" spans="1:1" x14ac:dyDescent="0.25">
      <c r="A3159" s="41"/>
    </row>
    <row r="3160" spans="1:1" x14ac:dyDescent="0.25">
      <c r="A3160" s="41"/>
    </row>
    <row r="3161" spans="1:1" x14ac:dyDescent="0.25">
      <c r="A3161" s="41"/>
    </row>
    <row r="3162" spans="1:1" x14ac:dyDescent="0.25">
      <c r="A3162" s="41"/>
    </row>
    <row r="3163" spans="1:1" x14ac:dyDescent="0.25">
      <c r="A3163" s="41"/>
    </row>
    <row r="3164" spans="1:1" x14ac:dyDescent="0.25">
      <c r="A3164" s="41"/>
    </row>
    <row r="3165" spans="1:1" x14ac:dyDescent="0.25">
      <c r="A3165" s="41"/>
    </row>
    <row r="3166" spans="1:1" x14ac:dyDescent="0.25">
      <c r="A3166" s="41"/>
    </row>
    <row r="3167" spans="1:1" x14ac:dyDescent="0.25">
      <c r="A3167" s="41"/>
    </row>
    <row r="3168" spans="1:1" x14ac:dyDescent="0.25">
      <c r="A3168" s="41"/>
    </row>
    <row r="3169" spans="1:1" x14ac:dyDescent="0.25">
      <c r="A3169" s="41"/>
    </row>
    <row r="3170" spans="1:1" x14ac:dyDescent="0.25">
      <c r="A3170" s="41"/>
    </row>
    <row r="3171" spans="1:1" x14ac:dyDescent="0.25">
      <c r="A3171" s="41"/>
    </row>
    <row r="3172" spans="1:1" x14ac:dyDescent="0.25">
      <c r="A3172" s="41"/>
    </row>
    <row r="3173" spans="1:1" x14ac:dyDescent="0.25">
      <c r="A3173" s="41"/>
    </row>
    <row r="3174" spans="1:1" x14ac:dyDescent="0.25">
      <c r="A3174" s="41"/>
    </row>
    <row r="3175" spans="1:1" x14ac:dyDescent="0.25">
      <c r="A3175" s="41"/>
    </row>
    <row r="3176" spans="1:1" x14ac:dyDescent="0.25">
      <c r="A3176" s="41"/>
    </row>
    <row r="3177" spans="1:1" x14ac:dyDescent="0.25">
      <c r="A3177" s="41"/>
    </row>
    <row r="3178" spans="1:1" x14ac:dyDescent="0.25">
      <c r="A3178" s="41"/>
    </row>
    <row r="3179" spans="1:1" x14ac:dyDescent="0.25">
      <c r="A3179" s="41"/>
    </row>
    <row r="3180" spans="1:1" x14ac:dyDescent="0.25">
      <c r="A3180" s="41"/>
    </row>
    <row r="3181" spans="1:1" x14ac:dyDescent="0.25">
      <c r="A3181" s="41"/>
    </row>
    <row r="3182" spans="1:1" x14ac:dyDescent="0.25">
      <c r="A3182" s="41"/>
    </row>
    <row r="3183" spans="1:1" x14ac:dyDescent="0.25">
      <c r="A3183" s="41"/>
    </row>
    <row r="3184" spans="1:1" x14ac:dyDescent="0.25">
      <c r="A3184" s="41"/>
    </row>
    <row r="3185" spans="1:1" x14ac:dyDescent="0.25">
      <c r="A3185" s="41"/>
    </row>
    <row r="3186" spans="1:1" x14ac:dyDescent="0.25">
      <c r="A3186" s="41"/>
    </row>
    <row r="3187" spans="1:1" x14ac:dyDescent="0.25">
      <c r="A3187" s="41"/>
    </row>
    <row r="3188" spans="1:1" x14ac:dyDescent="0.25">
      <c r="A3188" s="41"/>
    </row>
    <row r="3189" spans="1:1" x14ac:dyDescent="0.25">
      <c r="A3189" s="41"/>
    </row>
    <row r="3190" spans="1:1" x14ac:dyDescent="0.25">
      <c r="A3190" s="41"/>
    </row>
    <row r="3191" spans="1:1" x14ac:dyDescent="0.25">
      <c r="A3191" s="41"/>
    </row>
    <row r="3192" spans="1:1" x14ac:dyDescent="0.25">
      <c r="A3192" s="41"/>
    </row>
    <row r="3193" spans="1:1" x14ac:dyDescent="0.25">
      <c r="A3193" s="41"/>
    </row>
    <row r="3194" spans="1:1" x14ac:dyDescent="0.25">
      <c r="A3194" s="41"/>
    </row>
    <row r="3195" spans="1:1" x14ac:dyDescent="0.25">
      <c r="A3195" s="41"/>
    </row>
    <row r="3196" spans="1:1" x14ac:dyDescent="0.25">
      <c r="A3196" s="41"/>
    </row>
    <row r="3197" spans="1:1" x14ac:dyDescent="0.25">
      <c r="A3197" s="41"/>
    </row>
    <row r="3198" spans="1:1" x14ac:dyDescent="0.25">
      <c r="A3198" s="41"/>
    </row>
    <row r="3199" spans="1:1" x14ac:dyDescent="0.25">
      <c r="A3199" s="41"/>
    </row>
    <row r="3200" spans="1:1" x14ac:dyDescent="0.25">
      <c r="A3200" s="41"/>
    </row>
    <row r="3201" spans="1:1" x14ac:dyDescent="0.25">
      <c r="A3201" s="41"/>
    </row>
    <row r="3202" spans="1:1" x14ac:dyDescent="0.25">
      <c r="A3202" s="41"/>
    </row>
    <row r="3203" spans="1:1" x14ac:dyDescent="0.25">
      <c r="A3203" s="41"/>
    </row>
    <row r="3204" spans="1:1" x14ac:dyDescent="0.25">
      <c r="A3204" s="41"/>
    </row>
    <row r="3205" spans="1:1" x14ac:dyDescent="0.25">
      <c r="A3205" s="41"/>
    </row>
    <row r="3206" spans="1:1" x14ac:dyDescent="0.25">
      <c r="A3206" s="41"/>
    </row>
    <row r="3207" spans="1:1" x14ac:dyDescent="0.25">
      <c r="A3207" s="41"/>
    </row>
    <row r="3208" spans="1:1" x14ac:dyDescent="0.25">
      <c r="A3208" s="41"/>
    </row>
    <row r="3209" spans="1:1" x14ac:dyDescent="0.25">
      <c r="A3209" s="41"/>
    </row>
    <row r="3210" spans="1:1" x14ac:dyDescent="0.25">
      <c r="A3210" s="41"/>
    </row>
    <row r="3211" spans="1:1" x14ac:dyDescent="0.25">
      <c r="A3211" s="41"/>
    </row>
    <row r="3212" spans="1:1" x14ac:dyDescent="0.25">
      <c r="A3212" s="41"/>
    </row>
    <row r="3213" spans="1:1" x14ac:dyDescent="0.25">
      <c r="A3213" s="41"/>
    </row>
    <row r="3214" spans="1:1" x14ac:dyDescent="0.25">
      <c r="A3214" s="41"/>
    </row>
    <row r="3215" spans="1:1" x14ac:dyDescent="0.25">
      <c r="A3215" s="41"/>
    </row>
    <row r="3216" spans="1:1" x14ac:dyDescent="0.25">
      <c r="A3216" s="41"/>
    </row>
    <row r="3217" spans="1:1" x14ac:dyDescent="0.25">
      <c r="A3217" s="41"/>
    </row>
    <row r="3218" spans="1:1" x14ac:dyDescent="0.25">
      <c r="A3218" s="41"/>
    </row>
    <row r="3219" spans="1:1" x14ac:dyDescent="0.25">
      <c r="A3219" s="41"/>
    </row>
    <row r="3220" spans="1:1" x14ac:dyDescent="0.25">
      <c r="A3220" s="41"/>
    </row>
    <row r="3221" spans="1:1" x14ac:dyDescent="0.25">
      <c r="A3221" s="41"/>
    </row>
    <row r="3222" spans="1:1" x14ac:dyDescent="0.25">
      <c r="A3222" s="41"/>
    </row>
    <row r="3223" spans="1:1" x14ac:dyDescent="0.25">
      <c r="A3223" s="41"/>
    </row>
    <row r="3224" spans="1:1" x14ac:dyDescent="0.25">
      <c r="A3224" s="41"/>
    </row>
    <row r="3225" spans="1:1" x14ac:dyDescent="0.25">
      <c r="A3225" s="41"/>
    </row>
    <row r="3226" spans="1:1" x14ac:dyDescent="0.25">
      <c r="A3226" s="41"/>
    </row>
    <row r="3227" spans="1:1" x14ac:dyDescent="0.25">
      <c r="A3227" s="41"/>
    </row>
    <row r="3228" spans="1:1" x14ac:dyDescent="0.25">
      <c r="A3228" s="41"/>
    </row>
    <row r="3229" spans="1:1" x14ac:dyDescent="0.25">
      <c r="A3229" s="41"/>
    </row>
    <row r="3230" spans="1:1" x14ac:dyDescent="0.25">
      <c r="A3230" s="41"/>
    </row>
    <row r="3231" spans="1:1" x14ac:dyDescent="0.25">
      <c r="A3231" s="41"/>
    </row>
    <row r="3232" spans="1:1" x14ac:dyDescent="0.25">
      <c r="A3232" s="41"/>
    </row>
    <row r="3233" spans="1:1" x14ac:dyDescent="0.25">
      <c r="A3233" s="41"/>
    </row>
    <row r="3234" spans="1:1" x14ac:dyDescent="0.25">
      <c r="A3234" s="41"/>
    </row>
    <row r="3235" spans="1:1" x14ac:dyDescent="0.25">
      <c r="A3235" s="41"/>
    </row>
    <row r="3236" spans="1:1" x14ac:dyDescent="0.25">
      <c r="A3236" s="41"/>
    </row>
    <row r="3237" spans="1:1" x14ac:dyDescent="0.25">
      <c r="A3237" s="41"/>
    </row>
    <row r="3238" spans="1:1" x14ac:dyDescent="0.25">
      <c r="A3238" s="41"/>
    </row>
    <row r="3239" spans="1:1" x14ac:dyDescent="0.25">
      <c r="A3239" s="41"/>
    </row>
    <row r="3240" spans="1:1" x14ac:dyDescent="0.25">
      <c r="A3240" s="41"/>
    </row>
    <row r="3241" spans="1:1" x14ac:dyDescent="0.25">
      <c r="A3241" s="41"/>
    </row>
    <row r="3242" spans="1:1" x14ac:dyDescent="0.25">
      <c r="A3242" s="41"/>
    </row>
    <row r="3243" spans="1:1" x14ac:dyDescent="0.25">
      <c r="A3243" s="41"/>
    </row>
    <row r="3244" spans="1:1" x14ac:dyDescent="0.25">
      <c r="A3244" s="41"/>
    </row>
    <row r="3245" spans="1:1" x14ac:dyDescent="0.25">
      <c r="A3245" s="41"/>
    </row>
    <row r="3246" spans="1:1" x14ac:dyDescent="0.25">
      <c r="A3246" s="41"/>
    </row>
    <row r="3247" spans="1:1" x14ac:dyDescent="0.25">
      <c r="A3247" s="41"/>
    </row>
    <row r="3248" spans="1:1" x14ac:dyDescent="0.25">
      <c r="A3248" s="41"/>
    </row>
    <row r="3249" spans="1:1" x14ac:dyDescent="0.25">
      <c r="A3249" s="41"/>
    </row>
    <row r="3250" spans="1:1" x14ac:dyDescent="0.25">
      <c r="A3250" s="41"/>
    </row>
    <row r="3251" spans="1:1" x14ac:dyDescent="0.25">
      <c r="A3251" s="41"/>
    </row>
    <row r="3252" spans="1:1" x14ac:dyDescent="0.25">
      <c r="A3252" s="41"/>
    </row>
    <row r="3253" spans="1:1" x14ac:dyDescent="0.25">
      <c r="A3253" s="41"/>
    </row>
    <row r="3254" spans="1:1" x14ac:dyDescent="0.25">
      <c r="A3254" s="41"/>
    </row>
    <row r="3255" spans="1:1" x14ac:dyDescent="0.25">
      <c r="A3255" s="41"/>
    </row>
    <row r="3256" spans="1:1" x14ac:dyDescent="0.25">
      <c r="A3256" s="41"/>
    </row>
    <row r="3257" spans="1:1" x14ac:dyDescent="0.25">
      <c r="A3257" s="41"/>
    </row>
    <row r="3258" spans="1:1" x14ac:dyDescent="0.25">
      <c r="A3258" s="41"/>
    </row>
    <row r="3259" spans="1:1" x14ac:dyDescent="0.25">
      <c r="A3259" s="41"/>
    </row>
    <row r="3260" spans="1:1" x14ac:dyDescent="0.25">
      <c r="A3260" s="41"/>
    </row>
    <row r="3261" spans="1:1" x14ac:dyDescent="0.25">
      <c r="A3261" s="41"/>
    </row>
    <row r="3262" spans="1:1" x14ac:dyDescent="0.25">
      <c r="A3262" s="41"/>
    </row>
    <row r="3263" spans="1:1" x14ac:dyDescent="0.25">
      <c r="A3263" s="41"/>
    </row>
    <row r="3264" spans="1:1" x14ac:dyDescent="0.25">
      <c r="A3264" s="41"/>
    </row>
    <row r="3265" spans="1:1" x14ac:dyDescent="0.25">
      <c r="A3265" s="41"/>
    </row>
    <row r="3266" spans="1:1" x14ac:dyDescent="0.25">
      <c r="A3266" s="41"/>
    </row>
    <row r="3267" spans="1:1" x14ac:dyDescent="0.25">
      <c r="A3267" s="41"/>
    </row>
    <row r="3268" spans="1:1" x14ac:dyDescent="0.25">
      <c r="A3268" s="41"/>
    </row>
    <row r="3269" spans="1:1" x14ac:dyDescent="0.25">
      <c r="A3269" s="41"/>
    </row>
    <row r="3270" spans="1:1" x14ac:dyDescent="0.25">
      <c r="A3270" s="41"/>
    </row>
    <row r="3271" spans="1:1" x14ac:dyDescent="0.25">
      <c r="A3271" s="41"/>
    </row>
    <row r="3272" spans="1:1" x14ac:dyDescent="0.25">
      <c r="A3272" s="41"/>
    </row>
    <row r="3273" spans="1:1" x14ac:dyDescent="0.25">
      <c r="A3273" s="41"/>
    </row>
    <row r="3274" spans="1:1" x14ac:dyDescent="0.25">
      <c r="A3274" s="41"/>
    </row>
    <row r="3275" spans="1:1" x14ac:dyDescent="0.25">
      <c r="A3275" s="41"/>
    </row>
    <row r="3276" spans="1:1" x14ac:dyDescent="0.25">
      <c r="A3276" s="41"/>
    </row>
    <row r="3277" spans="1:1" x14ac:dyDescent="0.25">
      <c r="A3277" s="41"/>
    </row>
    <row r="3278" spans="1:1" x14ac:dyDescent="0.25">
      <c r="A3278" s="41"/>
    </row>
    <row r="3279" spans="1:1" x14ac:dyDescent="0.25">
      <c r="A3279" s="41"/>
    </row>
    <row r="3280" spans="1:1" x14ac:dyDescent="0.25">
      <c r="A3280" s="41"/>
    </row>
    <row r="3281" spans="1:1" x14ac:dyDescent="0.25">
      <c r="A3281" s="41"/>
    </row>
    <row r="3282" spans="1:1" x14ac:dyDescent="0.25">
      <c r="A3282" s="41"/>
    </row>
    <row r="3283" spans="1:1" x14ac:dyDescent="0.25">
      <c r="A3283" s="41"/>
    </row>
    <row r="3284" spans="1:1" x14ac:dyDescent="0.25">
      <c r="A3284" s="41"/>
    </row>
    <row r="3285" spans="1:1" x14ac:dyDescent="0.25">
      <c r="A3285" s="41"/>
    </row>
    <row r="3286" spans="1:1" x14ac:dyDescent="0.25">
      <c r="A3286" s="41"/>
    </row>
    <row r="3287" spans="1:1" x14ac:dyDescent="0.25">
      <c r="A3287" s="41"/>
    </row>
    <row r="3288" spans="1:1" x14ac:dyDescent="0.25">
      <c r="A3288" s="41"/>
    </row>
    <row r="3289" spans="1:1" x14ac:dyDescent="0.25">
      <c r="A3289" s="41"/>
    </row>
    <row r="3290" spans="1:1" x14ac:dyDescent="0.25">
      <c r="A3290" s="41"/>
    </row>
    <row r="3291" spans="1:1" x14ac:dyDescent="0.25">
      <c r="A3291" s="41"/>
    </row>
    <row r="3292" spans="1:1" x14ac:dyDescent="0.25">
      <c r="A3292" s="41"/>
    </row>
    <row r="3293" spans="1:1" x14ac:dyDescent="0.25">
      <c r="A3293" s="41"/>
    </row>
    <row r="3294" spans="1:1" x14ac:dyDescent="0.25">
      <c r="A3294" s="41"/>
    </row>
    <row r="3295" spans="1:1" x14ac:dyDescent="0.25">
      <c r="A3295" s="41"/>
    </row>
    <row r="3296" spans="1:1" x14ac:dyDescent="0.25">
      <c r="A3296" s="41"/>
    </row>
    <row r="3297" spans="1:1" x14ac:dyDescent="0.25">
      <c r="A3297" s="41"/>
    </row>
    <row r="3298" spans="1:1" x14ac:dyDescent="0.25">
      <c r="A3298" s="41"/>
    </row>
    <row r="3299" spans="1:1" x14ac:dyDescent="0.25">
      <c r="A3299" s="41"/>
    </row>
    <row r="3300" spans="1:1" x14ac:dyDescent="0.25">
      <c r="A3300" s="41"/>
    </row>
    <row r="3301" spans="1:1" x14ac:dyDescent="0.25">
      <c r="A3301" s="41"/>
    </row>
    <row r="3302" spans="1:1" x14ac:dyDescent="0.25">
      <c r="A3302" s="41"/>
    </row>
    <row r="3303" spans="1:1" x14ac:dyDescent="0.25">
      <c r="A3303" s="41"/>
    </row>
    <row r="3304" spans="1:1" x14ac:dyDescent="0.25">
      <c r="A3304" s="41"/>
    </row>
    <row r="3305" spans="1:1" x14ac:dyDescent="0.25">
      <c r="A3305" s="41"/>
    </row>
    <row r="3306" spans="1:1" x14ac:dyDescent="0.25">
      <c r="A3306" s="41"/>
    </row>
    <row r="3307" spans="1:1" x14ac:dyDescent="0.25">
      <c r="A3307" s="41"/>
    </row>
    <row r="3308" spans="1:1" x14ac:dyDescent="0.25">
      <c r="A3308" s="41"/>
    </row>
    <row r="3309" spans="1:1" x14ac:dyDescent="0.25">
      <c r="A3309" s="41"/>
    </row>
    <row r="3310" spans="1:1" x14ac:dyDescent="0.25">
      <c r="A3310" s="41"/>
    </row>
    <row r="3311" spans="1:1" x14ac:dyDescent="0.25">
      <c r="A3311" s="41"/>
    </row>
    <row r="3312" spans="1:1" x14ac:dyDescent="0.25">
      <c r="A3312" s="41"/>
    </row>
    <row r="3313" spans="1:1" x14ac:dyDescent="0.25">
      <c r="A3313" s="41"/>
    </row>
    <row r="3314" spans="1:1" x14ac:dyDescent="0.25">
      <c r="A3314" s="41"/>
    </row>
    <row r="3315" spans="1:1" x14ac:dyDescent="0.25">
      <c r="A3315" s="41"/>
    </row>
    <row r="3316" spans="1:1" x14ac:dyDescent="0.25">
      <c r="A3316" s="41"/>
    </row>
    <row r="3317" spans="1:1" x14ac:dyDescent="0.25">
      <c r="A3317" s="41"/>
    </row>
    <row r="3318" spans="1:1" x14ac:dyDescent="0.25">
      <c r="A3318" s="41"/>
    </row>
    <row r="3319" spans="1:1" x14ac:dyDescent="0.25">
      <c r="A3319" s="41"/>
    </row>
    <row r="3320" spans="1:1" x14ac:dyDescent="0.25">
      <c r="A3320" s="41"/>
    </row>
    <row r="3321" spans="1:1" x14ac:dyDescent="0.25">
      <c r="A3321" s="41"/>
    </row>
    <row r="3322" spans="1:1" x14ac:dyDescent="0.25">
      <c r="A3322" s="41"/>
    </row>
    <row r="3323" spans="1:1" x14ac:dyDescent="0.25">
      <c r="A3323" s="41"/>
    </row>
    <row r="3324" spans="1:1" x14ac:dyDescent="0.25">
      <c r="A3324" s="41"/>
    </row>
    <row r="3325" spans="1:1" x14ac:dyDescent="0.25">
      <c r="A3325" s="41"/>
    </row>
    <row r="3326" spans="1:1" x14ac:dyDescent="0.25">
      <c r="A3326" s="41"/>
    </row>
    <row r="3327" spans="1:1" x14ac:dyDescent="0.25">
      <c r="A3327" s="41"/>
    </row>
    <row r="3328" spans="1:1" x14ac:dyDescent="0.25">
      <c r="A3328" s="41"/>
    </row>
    <row r="3329" spans="1:1" x14ac:dyDescent="0.25">
      <c r="A3329" s="41"/>
    </row>
    <row r="3330" spans="1:1" x14ac:dyDescent="0.25">
      <c r="A3330" s="41"/>
    </row>
    <row r="3331" spans="1:1" x14ac:dyDescent="0.25">
      <c r="A3331" s="41"/>
    </row>
    <row r="3332" spans="1:1" x14ac:dyDescent="0.25">
      <c r="A3332" s="41"/>
    </row>
    <row r="3333" spans="1:1" x14ac:dyDescent="0.25">
      <c r="A3333" s="41"/>
    </row>
    <row r="3334" spans="1:1" x14ac:dyDescent="0.25">
      <c r="A3334" s="41"/>
    </row>
    <row r="3335" spans="1:1" x14ac:dyDescent="0.25">
      <c r="A3335" s="41"/>
    </row>
    <row r="3336" spans="1:1" x14ac:dyDescent="0.25">
      <c r="A3336" s="41"/>
    </row>
    <row r="3337" spans="1:1" x14ac:dyDescent="0.25">
      <c r="A3337" s="41"/>
    </row>
    <row r="3338" spans="1:1" x14ac:dyDescent="0.25">
      <c r="A3338" s="41"/>
    </row>
    <row r="3339" spans="1:1" x14ac:dyDescent="0.25">
      <c r="A3339" s="41"/>
    </row>
    <row r="3340" spans="1:1" x14ac:dyDescent="0.25">
      <c r="A3340" s="41"/>
    </row>
    <row r="3341" spans="1:1" x14ac:dyDescent="0.25">
      <c r="A3341" s="41"/>
    </row>
    <row r="3342" spans="1:1" x14ac:dyDescent="0.25">
      <c r="A3342" s="41"/>
    </row>
    <row r="3343" spans="1:1" x14ac:dyDescent="0.25">
      <c r="A3343" s="41"/>
    </row>
    <row r="3344" spans="1:1" x14ac:dyDescent="0.25">
      <c r="A3344" s="41"/>
    </row>
    <row r="3345" spans="1:1" x14ac:dyDescent="0.25">
      <c r="A3345" s="41"/>
    </row>
    <row r="3346" spans="1:1" x14ac:dyDescent="0.25">
      <c r="A3346" s="41"/>
    </row>
    <row r="3347" spans="1:1" x14ac:dyDescent="0.25">
      <c r="A3347" s="41"/>
    </row>
    <row r="3348" spans="1:1" x14ac:dyDescent="0.25">
      <c r="A3348" s="41"/>
    </row>
    <row r="3349" spans="1:1" x14ac:dyDescent="0.25">
      <c r="A3349" s="41"/>
    </row>
    <row r="3350" spans="1:1" x14ac:dyDescent="0.25">
      <c r="A3350" s="41"/>
    </row>
    <row r="3351" spans="1:1" x14ac:dyDescent="0.25">
      <c r="A3351" s="41"/>
    </row>
    <row r="3352" spans="1:1" x14ac:dyDescent="0.25">
      <c r="A3352" s="41"/>
    </row>
    <row r="3353" spans="1:1" x14ac:dyDescent="0.25">
      <c r="A3353" s="41"/>
    </row>
    <row r="3354" spans="1:1" x14ac:dyDescent="0.25">
      <c r="A3354" s="41"/>
    </row>
    <row r="3355" spans="1:1" x14ac:dyDescent="0.25">
      <c r="A3355" s="41"/>
    </row>
    <row r="3356" spans="1:1" x14ac:dyDescent="0.25">
      <c r="A3356" s="41"/>
    </row>
    <row r="3357" spans="1:1" x14ac:dyDescent="0.25">
      <c r="A3357" s="41"/>
    </row>
    <row r="3358" spans="1:1" x14ac:dyDescent="0.25">
      <c r="A3358" s="41"/>
    </row>
    <row r="3359" spans="1:1" x14ac:dyDescent="0.25">
      <c r="A3359" s="41"/>
    </row>
    <row r="3360" spans="1:1" x14ac:dyDescent="0.25">
      <c r="A3360" s="41"/>
    </row>
    <row r="3361" spans="1:1" x14ac:dyDescent="0.25">
      <c r="A3361" s="41"/>
    </row>
    <row r="3362" spans="1:1" x14ac:dyDescent="0.25">
      <c r="A3362" s="41"/>
    </row>
    <row r="3363" spans="1:1" x14ac:dyDescent="0.25">
      <c r="A3363" s="41"/>
    </row>
    <row r="3364" spans="1:1" x14ac:dyDescent="0.25">
      <c r="A3364" s="41"/>
    </row>
    <row r="3365" spans="1:1" x14ac:dyDescent="0.25">
      <c r="A3365" s="41"/>
    </row>
    <row r="3366" spans="1:1" x14ac:dyDescent="0.25">
      <c r="A3366" s="41"/>
    </row>
    <row r="3367" spans="1:1" x14ac:dyDescent="0.25">
      <c r="A3367" s="41"/>
    </row>
    <row r="3368" spans="1:1" x14ac:dyDescent="0.25">
      <c r="A3368" s="41"/>
    </row>
    <row r="3369" spans="1:1" x14ac:dyDescent="0.25">
      <c r="A3369" s="41"/>
    </row>
    <row r="3370" spans="1:1" x14ac:dyDescent="0.25">
      <c r="A3370" s="41"/>
    </row>
    <row r="3371" spans="1:1" x14ac:dyDescent="0.25">
      <c r="A3371" s="41"/>
    </row>
    <row r="3372" spans="1:1" x14ac:dyDescent="0.25">
      <c r="A3372" s="41"/>
    </row>
    <row r="3373" spans="1:1" x14ac:dyDescent="0.25">
      <c r="A3373" s="41"/>
    </row>
    <row r="3374" spans="1:1" x14ac:dyDescent="0.25">
      <c r="A3374" s="41"/>
    </row>
    <row r="3375" spans="1:1" x14ac:dyDescent="0.25">
      <c r="A3375" s="41"/>
    </row>
    <row r="3376" spans="1:1" x14ac:dyDescent="0.25">
      <c r="A3376" s="41"/>
    </row>
    <row r="3377" spans="1:1" x14ac:dyDescent="0.25">
      <c r="A3377" s="41"/>
    </row>
    <row r="3378" spans="1:1" x14ac:dyDescent="0.25">
      <c r="A3378" s="41"/>
    </row>
    <row r="3379" spans="1:1" x14ac:dyDescent="0.25">
      <c r="A3379" s="41"/>
    </row>
    <row r="3380" spans="1:1" x14ac:dyDescent="0.25">
      <c r="A3380" s="41"/>
    </row>
    <row r="3381" spans="1:1" x14ac:dyDescent="0.25">
      <c r="A3381" s="41"/>
    </row>
    <row r="3382" spans="1:1" x14ac:dyDescent="0.25">
      <c r="A3382" s="41"/>
    </row>
    <row r="3383" spans="1:1" x14ac:dyDescent="0.25">
      <c r="A3383" s="41"/>
    </row>
    <row r="3384" spans="1:1" x14ac:dyDescent="0.25">
      <c r="A3384" s="41"/>
    </row>
    <row r="3385" spans="1:1" x14ac:dyDescent="0.25">
      <c r="A3385" s="41"/>
    </row>
    <row r="3386" spans="1:1" x14ac:dyDescent="0.25">
      <c r="A3386" s="41"/>
    </row>
    <row r="3387" spans="1:1" x14ac:dyDescent="0.25">
      <c r="A3387" s="41"/>
    </row>
    <row r="3388" spans="1:1" x14ac:dyDescent="0.25">
      <c r="A3388" s="41"/>
    </row>
    <row r="3389" spans="1:1" x14ac:dyDescent="0.25">
      <c r="A3389" s="41"/>
    </row>
    <row r="3390" spans="1:1" x14ac:dyDescent="0.25">
      <c r="A3390" s="41"/>
    </row>
    <row r="3391" spans="1:1" x14ac:dyDescent="0.25">
      <c r="A3391" s="41"/>
    </row>
    <row r="3392" spans="1:1" x14ac:dyDescent="0.25">
      <c r="A3392" s="41"/>
    </row>
    <row r="3393" spans="1:1" x14ac:dyDescent="0.25">
      <c r="A3393" s="41"/>
    </row>
    <row r="3394" spans="1:1" x14ac:dyDescent="0.25">
      <c r="A3394" s="41"/>
    </row>
    <row r="3395" spans="1:1" x14ac:dyDescent="0.25">
      <c r="A3395" s="41"/>
    </row>
    <row r="3396" spans="1:1" x14ac:dyDescent="0.25">
      <c r="A3396" s="41"/>
    </row>
    <row r="3397" spans="1:1" x14ac:dyDescent="0.25">
      <c r="A3397" s="41"/>
    </row>
    <row r="3398" spans="1:1" x14ac:dyDescent="0.25">
      <c r="A3398" s="41"/>
    </row>
    <row r="3399" spans="1:1" x14ac:dyDescent="0.25">
      <c r="A3399" s="41"/>
    </row>
    <row r="3400" spans="1:1" x14ac:dyDescent="0.25">
      <c r="A3400" s="41"/>
    </row>
    <row r="3401" spans="1:1" x14ac:dyDescent="0.25">
      <c r="A3401" s="41"/>
    </row>
    <row r="3402" spans="1:1" x14ac:dyDescent="0.25">
      <c r="A3402" s="41"/>
    </row>
    <row r="3403" spans="1:1" x14ac:dyDescent="0.25">
      <c r="A3403" s="41"/>
    </row>
    <row r="3404" spans="1:1" x14ac:dyDescent="0.25">
      <c r="A3404" s="41"/>
    </row>
    <row r="3405" spans="1:1" x14ac:dyDescent="0.25">
      <c r="A3405" s="41"/>
    </row>
    <row r="3406" spans="1:1" x14ac:dyDescent="0.25">
      <c r="A3406" s="41"/>
    </row>
    <row r="3407" spans="1:1" x14ac:dyDescent="0.25">
      <c r="A3407" s="41"/>
    </row>
    <row r="3408" spans="1:1" x14ac:dyDescent="0.25">
      <c r="A3408" s="41"/>
    </row>
    <row r="3409" spans="1:1" x14ac:dyDescent="0.25">
      <c r="A3409" s="41"/>
    </row>
    <row r="3410" spans="1:1" x14ac:dyDescent="0.25">
      <c r="A3410" s="41"/>
    </row>
    <row r="3411" spans="1:1" x14ac:dyDescent="0.25">
      <c r="A3411" s="41"/>
    </row>
    <row r="3412" spans="1:1" x14ac:dyDescent="0.25">
      <c r="A3412" s="41"/>
    </row>
    <row r="3413" spans="1:1" x14ac:dyDescent="0.25">
      <c r="A3413" s="41"/>
    </row>
    <row r="3414" spans="1:1" x14ac:dyDescent="0.25">
      <c r="A3414" s="41"/>
    </row>
    <row r="3415" spans="1:1" x14ac:dyDescent="0.25">
      <c r="A3415" s="41"/>
    </row>
    <row r="3416" spans="1:1" x14ac:dyDescent="0.25">
      <c r="A3416" s="41"/>
    </row>
    <row r="3417" spans="1:1" x14ac:dyDescent="0.25">
      <c r="A3417" s="41"/>
    </row>
    <row r="3418" spans="1:1" x14ac:dyDescent="0.25">
      <c r="A3418" s="41"/>
    </row>
    <row r="3419" spans="1:1" x14ac:dyDescent="0.25">
      <c r="A3419" s="41"/>
    </row>
    <row r="3420" spans="1:1" x14ac:dyDescent="0.25">
      <c r="A3420" s="41"/>
    </row>
    <row r="3421" spans="1:1" x14ac:dyDescent="0.25">
      <c r="A3421" s="41"/>
    </row>
    <row r="3422" spans="1:1" x14ac:dyDescent="0.25">
      <c r="A3422" s="41"/>
    </row>
    <row r="3423" spans="1:1" x14ac:dyDescent="0.25">
      <c r="A3423" s="41"/>
    </row>
    <row r="3424" spans="1:1" x14ac:dyDescent="0.25">
      <c r="A3424" s="41"/>
    </row>
    <row r="3425" spans="1:1" x14ac:dyDescent="0.25">
      <c r="A3425" s="41"/>
    </row>
    <row r="3426" spans="1:1" x14ac:dyDescent="0.25">
      <c r="A3426" s="41"/>
    </row>
    <row r="3427" spans="1:1" x14ac:dyDescent="0.25">
      <c r="A3427" s="41"/>
    </row>
    <row r="3428" spans="1:1" x14ac:dyDescent="0.25">
      <c r="A3428" s="41"/>
    </row>
    <row r="3429" spans="1:1" x14ac:dyDescent="0.25">
      <c r="A3429" s="41"/>
    </row>
    <row r="3430" spans="1:1" x14ac:dyDescent="0.25">
      <c r="A3430" s="41"/>
    </row>
    <row r="3431" spans="1:1" x14ac:dyDescent="0.25">
      <c r="A3431" s="41"/>
    </row>
    <row r="3432" spans="1:1" x14ac:dyDescent="0.25">
      <c r="A3432" s="41"/>
    </row>
    <row r="3433" spans="1:1" x14ac:dyDescent="0.25">
      <c r="A3433" s="41"/>
    </row>
    <row r="3434" spans="1:1" x14ac:dyDescent="0.25">
      <c r="A3434" s="41"/>
    </row>
    <row r="3435" spans="1:1" x14ac:dyDescent="0.25">
      <c r="A3435" s="41"/>
    </row>
    <row r="3436" spans="1:1" x14ac:dyDescent="0.25">
      <c r="A3436" s="41"/>
    </row>
    <row r="3437" spans="1:1" x14ac:dyDescent="0.25">
      <c r="A3437" s="41"/>
    </row>
    <row r="3438" spans="1:1" x14ac:dyDescent="0.25">
      <c r="A3438" s="41"/>
    </row>
    <row r="3439" spans="1:1" x14ac:dyDescent="0.25">
      <c r="A3439" s="41"/>
    </row>
    <row r="3440" spans="1:1" x14ac:dyDescent="0.25">
      <c r="A3440" s="41"/>
    </row>
    <row r="3441" spans="1:1" x14ac:dyDescent="0.25">
      <c r="A3441" s="41"/>
    </row>
    <row r="3442" spans="1:1" x14ac:dyDescent="0.25">
      <c r="A3442" s="41"/>
    </row>
    <row r="3443" spans="1:1" x14ac:dyDescent="0.25">
      <c r="A3443" s="41"/>
    </row>
    <row r="3444" spans="1:1" x14ac:dyDescent="0.25">
      <c r="A3444" s="41"/>
    </row>
    <row r="3445" spans="1:1" x14ac:dyDescent="0.25">
      <c r="A3445" s="41"/>
    </row>
    <row r="3446" spans="1:1" x14ac:dyDescent="0.25">
      <c r="A3446" s="41"/>
    </row>
    <row r="3447" spans="1:1" x14ac:dyDescent="0.25">
      <c r="A3447" s="41"/>
    </row>
    <row r="3448" spans="1:1" x14ac:dyDescent="0.25">
      <c r="A3448" s="41"/>
    </row>
    <row r="3449" spans="1:1" x14ac:dyDescent="0.25">
      <c r="A3449" s="41"/>
    </row>
    <row r="3450" spans="1:1" x14ac:dyDescent="0.25">
      <c r="A3450" s="41"/>
    </row>
    <row r="3451" spans="1:1" x14ac:dyDescent="0.25">
      <c r="A3451" s="41"/>
    </row>
    <row r="3452" spans="1:1" x14ac:dyDescent="0.25">
      <c r="A3452" s="41"/>
    </row>
    <row r="3453" spans="1:1" x14ac:dyDescent="0.25">
      <c r="A3453" s="41"/>
    </row>
    <row r="3454" spans="1:1" x14ac:dyDescent="0.25">
      <c r="A3454" s="41"/>
    </row>
    <row r="3455" spans="1:1" x14ac:dyDescent="0.25">
      <c r="A3455" s="41"/>
    </row>
    <row r="3456" spans="1:1" x14ac:dyDescent="0.25">
      <c r="A3456" s="41"/>
    </row>
    <row r="3457" spans="1:1" x14ac:dyDescent="0.25">
      <c r="A3457" s="41"/>
    </row>
    <row r="3458" spans="1:1" x14ac:dyDescent="0.25">
      <c r="A3458" s="41"/>
    </row>
    <row r="3459" spans="1:1" x14ac:dyDescent="0.25">
      <c r="A3459" s="41"/>
    </row>
    <row r="3460" spans="1:1" x14ac:dyDescent="0.25">
      <c r="A3460" s="41"/>
    </row>
    <row r="3461" spans="1:1" x14ac:dyDescent="0.25">
      <c r="A3461" s="41"/>
    </row>
    <row r="3462" spans="1:1" x14ac:dyDescent="0.25">
      <c r="A3462" s="41"/>
    </row>
    <row r="3463" spans="1:1" x14ac:dyDescent="0.25">
      <c r="A3463" s="41"/>
    </row>
    <row r="3464" spans="1:1" x14ac:dyDescent="0.25">
      <c r="A3464" s="41"/>
    </row>
    <row r="3465" spans="1:1" x14ac:dyDescent="0.25">
      <c r="A3465" s="41"/>
    </row>
    <row r="3466" spans="1:1" x14ac:dyDescent="0.25">
      <c r="A3466" s="41"/>
    </row>
    <row r="3467" spans="1:1" x14ac:dyDescent="0.25">
      <c r="A3467" s="41"/>
    </row>
    <row r="3468" spans="1:1" x14ac:dyDescent="0.25">
      <c r="A3468" s="41"/>
    </row>
    <row r="3469" spans="1:1" x14ac:dyDescent="0.25">
      <c r="A3469" s="41"/>
    </row>
    <row r="3470" spans="1:1" x14ac:dyDescent="0.25">
      <c r="A3470" s="41"/>
    </row>
    <row r="3471" spans="1:1" x14ac:dyDescent="0.25">
      <c r="A3471" s="41"/>
    </row>
    <row r="3472" spans="1:1" x14ac:dyDescent="0.25">
      <c r="A3472" s="41"/>
    </row>
    <row r="3473" spans="1:1" x14ac:dyDescent="0.25">
      <c r="A3473" s="41"/>
    </row>
    <row r="3474" spans="1:1" x14ac:dyDescent="0.25">
      <c r="A3474" s="41"/>
    </row>
    <row r="3475" spans="1:1" x14ac:dyDescent="0.25">
      <c r="A3475" s="41"/>
    </row>
    <row r="3476" spans="1:1" x14ac:dyDescent="0.25">
      <c r="A3476" s="41"/>
    </row>
    <row r="3477" spans="1:1" x14ac:dyDescent="0.25">
      <c r="A3477" s="41"/>
    </row>
    <row r="3478" spans="1:1" x14ac:dyDescent="0.25">
      <c r="A3478" s="41"/>
    </row>
    <row r="3479" spans="1:1" x14ac:dyDescent="0.25">
      <c r="A3479" s="41"/>
    </row>
    <row r="3480" spans="1:1" x14ac:dyDescent="0.25">
      <c r="A3480" s="41"/>
    </row>
    <row r="3481" spans="1:1" x14ac:dyDescent="0.25">
      <c r="A3481" s="41"/>
    </row>
    <row r="3482" spans="1:1" x14ac:dyDescent="0.25">
      <c r="A3482" s="41"/>
    </row>
    <row r="3483" spans="1:1" x14ac:dyDescent="0.25">
      <c r="A3483" s="41"/>
    </row>
    <row r="3484" spans="1:1" x14ac:dyDescent="0.25">
      <c r="A3484" s="41"/>
    </row>
    <row r="3485" spans="1:1" x14ac:dyDescent="0.25">
      <c r="A3485" s="41"/>
    </row>
    <row r="3486" spans="1:1" x14ac:dyDescent="0.25">
      <c r="A3486" s="41"/>
    </row>
    <row r="3487" spans="1:1" x14ac:dyDescent="0.25">
      <c r="A3487" s="41"/>
    </row>
    <row r="3488" spans="1:1" x14ac:dyDescent="0.25">
      <c r="A3488" s="41"/>
    </row>
    <row r="3489" spans="1:1" x14ac:dyDescent="0.25">
      <c r="A3489" s="41"/>
    </row>
    <row r="3490" spans="1:1" x14ac:dyDescent="0.25">
      <c r="A3490" s="41"/>
    </row>
    <row r="3491" spans="1:1" x14ac:dyDescent="0.25">
      <c r="A3491" s="41"/>
    </row>
    <row r="3492" spans="1:1" x14ac:dyDescent="0.25">
      <c r="A3492" s="41"/>
    </row>
    <row r="3493" spans="1:1" x14ac:dyDescent="0.25">
      <c r="A3493" s="41"/>
    </row>
    <row r="3494" spans="1:1" x14ac:dyDescent="0.25">
      <c r="A3494" s="41"/>
    </row>
    <row r="3495" spans="1:1" x14ac:dyDescent="0.25">
      <c r="A3495" s="41"/>
    </row>
    <row r="3496" spans="1:1" x14ac:dyDescent="0.25">
      <c r="A3496" s="41"/>
    </row>
    <row r="3497" spans="1:1" x14ac:dyDescent="0.25">
      <c r="A3497" s="41"/>
    </row>
    <row r="3498" spans="1:1" x14ac:dyDescent="0.25">
      <c r="A3498" s="41"/>
    </row>
    <row r="3499" spans="1:1" x14ac:dyDescent="0.25">
      <c r="A3499" s="41"/>
    </row>
    <row r="3500" spans="1:1" x14ac:dyDescent="0.25">
      <c r="A3500" s="41"/>
    </row>
    <row r="3501" spans="1:1" x14ac:dyDescent="0.25">
      <c r="A3501" s="41"/>
    </row>
    <row r="3502" spans="1:1" x14ac:dyDescent="0.25">
      <c r="A3502" s="41"/>
    </row>
    <row r="3503" spans="1:1" x14ac:dyDescent="0.25">
      <c r="A3503" s="41"/>
    </row>
    <row r="3504" spans="1:1" x14ac:dyDescent="0.25">
      <c r="A3504" s="41"/>
    </row>
    <row r="3505" spans="1:1" x14ac:dyDescent="0.25">
      <c r="A3505" s="41"/>
    </row>
    <row r="3506" spans="1:1" x14ac:dyDescent="0.25">
      <c r="A3506" s="41"/>
    </row>
    <row r="3507" spans="1:1" x14ac:dyDescent="0.25">
      <c r="A3507" s="41"/>
    </row>
    <row r="3508" spans="1:1" x14ac:dyDescent="0.25">
      <c r="A3508" s="41"/>
    </row>
    <row r="3509" spans="1:1" x14ac:dyDescent="0.25">
      <c r="A3509" s="41"/>
    </row>
    <row r="3510" spans="1:1" x14ac:dyDescent="0.25">
      <c r="A3510" s="41"/>
    </row>
    <row r="3511" spans="1:1" x14ac:dyDescent="0.25">
      <c r="A3511" s="41"/>
    </row>
    <row r="3512" spans="1:1" x14ac:dyDescent="0.25">
      <c r="A3512" s="41"/>
    </row>
    <row r="3513" spans="1:1" x14ac:dyDescent="0.25">
      <c r="A3513" s="41"/>
    </row>
    <row r="3514" spans="1:1" x14ac:dyDescent="0.25">
      <c r="A3514" s="41"/>
    </row>
    <row r="3515" spans="1:1" x14ac:dyDescent="0.25">
      <c r="A3515" s="41"/>
    </row>
    <row r="3516" spans="1:1" x14ac:dyDescent="0.25">
      <c r="A3516" s="41"/>
    </row>
    <row r="3517" spans="1:1" x14ac:dyDescent="0.25">
      <c r="A3517" s="41"/>
    </row>
    <row r="3518" spans="1:1" x14ac:dyDescent="0.25">
      <c r="A3518" s="41"/>
    </row>
    <row r="3519" spans="1:1" x14ac:dyDescent="0.25">
      <c r="A3519" s="41"/>
    </row>
    <row r="3520" spans="1:1" x14ac:dyDescent="0.25">
      <c r="A3520" s="41"/>
    </row>
    <row r="3521" spans="1:1" x14ac:dyDescent="0.25">
      <c r="A3521" s="41"/>
    </row>
    <row r="3522" spans="1:1" x14ac:dyDescent="0.25">
      <c r="A3522" s="41"/>
    </row>
    <row r="3523" spans="1:1" x14ac:dyDescent="0.25">
      <c r="A3523" s="41"/>
    </row>
    <row r="3524" spans="1:1" x14ac:dyDescent="0.25">
      <c r="A3524" s="41"/>
    </row>
    <row r="3525" spans="1:1" x14ac:dyDescent="0.25">
      <c r="A3525" s="41"/>
    </row>
    <row r="3526" spans="1:1" x14ac:dyDescent="0.25">
      <c r="A3526" s="41"/>
    </row>
    <row r="3527" spans="1:1" x14ac:dyDescent="0.25">
      <c r="A3527" s="41"/>
    </row>
    <row r="3528" spans="1:1" x14ac:dyDescent="0.25">
      <c r="A3528" s="41"/>
    </row>
    <row r="3529" spans="1:1" x14ac:dyDescent="0.25">
      <c r="A3529" s="41"/>
    </row>
    <row r="3530" spans="1:1" x14ac:dyDescent="0.25">
      <c r="A3530" s="41"/>
    </row>
    <row r="3531" spans="1:1" x14ac:dyDescent="0.25">
      <c r="A3531" s="41"/>
    </row>
    <row r="3532" spans="1:1" x14ac:dyDescent="0.25">
      <c r="A3532" s="41"/>
    </row>
    <row r="3533" spans="1:1" x14ac:dyDescent="0.25">
      <c r="A3533" s="41"/>
    </row>
    <row r="3534" spans="1:1" x14ac:dyDescent="0.25">
      <c r="A3534" s="41"/>
    </row>
    <row r="3535" spans="1:1" x14ac:dyDescent="0.25">
      <c r="A3535" s="41"/>
    </row>
    <row r="3536" spans="1:1" x14ac:dyDescent="0.25">
      <c r="A3536" s="41"/>
    </row>
    <row r="3537" spans="1:1" x14ac:dyDescent="0.25">
      <c r="A3537" s="41"/>
    </row>
    <row r="3538" spans="1:1" x14ac:dyDescent="0.25">
      <c r="A3538" s="41"/>
    </row>
    <row r="3539" spans="1:1" x14ac:dyDescent="0.25">
      <c r="A3539" s="41"/>
    </row>
    <row r="3540" spans="1:1" x14ac:dyDescent="0.25">
      <c r="A3540" s="41"/>
    </row>
    <row r="3541" spans="1:1" x14ac:dyDescent="0.25">
      <c r="A3541" s="41"/>
    </row>
    <row r="3542" spans="1:1" x14ac:dyDescent="0.25">
      <c r="A3542" s="41"/>
    </row>
    <row r="3543" spans="1:1" x14ac:dyDescent="0.25">
      <c r="A3543" s="41"/>
    </row>
    <row r="3544" spans="1:1" x14ac:dyDescent="0.25">
      <c r="A3544" s="41"/>
    </row>
    <row r="3545" spans="1:1" x14ac:dyDescent="0.25">
      <c r="A3545" s="41"/>
    </row>
    <row r="3546" spans="1:1" x14ac:dyDescent="0.25">
      <c r="A3546" s="41"/>
    </row>
    <row r="3547" spans="1:1" x14ac:dyDescent="0.25">
      <c r="A3547" s="41"/>
    </row>
    <row r="3548" spans="1:1" x14ac:dyDescent="0.25">
      <c r="A3548" s="41"/>
    </row>
    <row r="3549" spans="1:1" x14ac:dyDescent="0.25">
      <c r="A3549" s="41"/>
    </row>
    <row r="3550" spans="1:1" x14ac:dyDescent="0.25">
      <c r="A3550" s="41"/>
    </row>
    <row r="3551" spans="1:1" x14ac:dyDescent="0.25">
      <c r="A3551" s="41"/>
    </row>
    <row r="3552" spans="1:1" x14ac:dyDescent="0.25">
      <c r="A3552" s="41"/>
    </row>
    <row r="3553" spans="1:1" x14ac:dyDescent="0.25">
      <c r="A3553" s="41"/>
    </row>
    <row r="3554" spans="1:1" x14ac:dyDescent="0.25">
      <c r="A3554" s="41"/>
    </row>
    <row r="3555" spans="1:1" x14ac:dyDescent="0.25">
      <c r="A3555" s="41"/>
    </row>
    <row r="3556" spans="1:1" x14ac:dyDescent="0.25">
      <c r="A3556" s="41"/>
    </row>
    <row r="3557" spans="1:1" x14ac:dyDescent="0.25">
      <c r="A3557" s="41"/>
    </row>
    <row r="3558" spans="1:1" x14ac:dyDescent="0.25">
      <c r="A3558" s="41"/>
    </row>
    <row r="3559" spans="1:1" x14ac:dyDescent="0.25">
      <c r="A3559" s="41"/>
    </row>
    <row r="3560" spans="1:1" x14ac:dyDescent="0.25">
      <c r="A3560" s="41"/>
    </row>
    <row r="3561" spans="1:1" x14ac:dyDescent="0.25">
      <c r="A3561" s="41"/>
    </row>
    <row r="3562" spans="1:1" x14ac:dyDescent="0.25">
      <c r="A3562" s="41"/>
    </row>
    <row r="3563" spans="1:1" x14ac:dyDescent="0.25">
      <c r="A3563" s="41"/>
    </row>
    <row r="3564" spans="1:1" x14ac:dyDescent="0.25">
      <c r="A3564" s="41"/>
    </row>
    <row r="3565" spans="1:1" x14ac:dyDescent="0.25">
      <c r="A3565" s="41"/>
    </row>
    <row r="3566" spans="1:1" x14ac:dyDescent="0.25">
      <c r="A3566" s="41"/>
    </row>
    <row r="3567" spans="1:1" x14ac:dyDescent="0.25">
      <c r="A3567" s="41"/>
    </row>
    <row r="3568" spans="1:1" x14ac:dyDescent="0.25">
      <c r="A3568" s="41"/>
    </row>
    <row r="3569" spans="1:1" x14ac:dyDescent="0.25">
      <c r="A3569" s="41"/>
    </row>
    <row r="3570" spans="1:1" x14ac:dyDescent="0.25">
      <c r="A3570" s="41"/>
    </row>
    <row r="3571" spans="1:1" x14ac:dyDescent="0.25">
      <c r="A3571" s="41"/>
    </row>
    <row r="3572" spans="1:1" x14ac:dyDescent="0.25">
      <c r="A3572" s="41"/>
    </row>
    <row r="3573" spans="1:1" x14ac:dyDescent="0.25">
      <c r="A3573" s="41"/>
    </row>
    <row r="3574" spans="1:1" x14ac:dyDescent="0.25">
      <c r="A3574" s="41"/>
    </row>
    <row r="3575" spans="1:1" x14ac:dyDescent="0.25">
      <c r="A3575" s="41"/>
    </row>
    <row r="3576" spans="1:1" x14ac:dyDescent="0.25">
      <c r="A3576" s="41"/>
    </row>
    <row r="3577" spans="1:1" x14ac:dyDescent="0.25">
      <c r="A3577" s="41"/>
    </row>
    <row r="3578" spans="1:1" x14ac:dyDescent="0.25">
      <c r="A3578" s="41"/>
    </row>
    <row r="3579" spans="1:1" x14ac:dyDescent="0.25">
      <c r="A3579" s="41"/>
    </row>
    <row r="3580" spans="1:1" x14ac:dyDescent="0.25">
      <c r="A3580" s="41"/>
    </row>
    <row r="3581" spans="1:1" x14ac:dyDescent="0.25">
      <c r="A3581" s="41"/>
    </row>
    <row r="3582" spans="1:1" x14ac:dyDescent="0.25">
      <c r="A3582" s="41"/>
    </row>
    <row r="3583" spans="1:1" x14ac:dyDescent="0.25">
      <c r="A3583" s="41"/>
    </row>
    <row r="3584" spans="1:1" x14ac:dyDescent="0.25">
      <c r="A3584" s="41"/>
    </row>
    <row r="3585" spans="1:1" x14ac:dyDescent="0.25">
      <c r="A3585" s="41"/>
    </row>
    <row r="3586" spans="1:1" x14ac:dyDescent="0.25">
      <c r="A3586" s="41"/>
    </row>
    <row r="3587" spans="1:1" x14ac:dyDescent="0.25">
      <c r="A3587" s="41"/>
    </row>
    <row r="3588" spans="1:1" x14ac:dyDescent="0.25">
      <c r="A3588" s="41"/>
    </row>
    <row r="3589" spans="1:1" x14ac:dyDescent="0.25">
      <c r="A3589" s="41"/>
    </row>
    <row r="3590" spans="1:1" x14ac:dyDescent="0.25">
      <c r="A3590" s="41"/>
    </row>
    <row r="3591" spans="1:1" x14ac:dyDescent="0.25">
      <c r="A3591" s="41"/>
    </row>
    <row r="3592" spans="1:1" x14ac:dyDescent="0.25">
      <c r="A3592" s="41"/>
    </row>
    <row r="3593" spans="1:1" x14ac:dyDescent="0.25">
      <c r="A3593" s="41"/>
    </row>
    <row r="3594" spans="1:1" x14ac:dyDescent="0.25">
      <c r="A3594" s="41"/>
    </row>
    <row r="3595" spans="1:1" x14ac:dyDescent="0.25">
      <c r="A3595" s="41"/>
    </row>
    <row r="3596" spans="1:1" x14ac:dyDescent="0.25">
      <c r="A3596" s="41"/>
    </row>
    <row r="3597" spans="1:1" x14ac:dyDescent="0.25">
      <c r="A3597" s="41"/>
    </row>
    <row r="3598" spans="1:1" x14ac:dyDescent="0.25">
      <c r="A3598" s="41"/>
    </row>
    <row r="3599" spans="1:1" x14ac:dyDescent="0.25">
      <c r="A3599" s="41"/>
    </row>
    <row r="3600" spans="1:1" x14ac:dyDescent="0.25">
      <c r="A3600" s="41"/>
    </row>
    <row r="3601" spans="1:1" x14ac:dyDescent="0.25">
      <c r="A3601" s="41"/>
    </row>
    <row r="3602" spans="1:1" x14ac:dyDescent="0.25">
      <c r="A3602" s="41"/>
    </row>
    <row r="3603" spans="1:1" x14ac:dyDescent="0.25">
      <c r="A3603" s="41"/>
    </row>
    <row r="3604" spans="1:1" x14ac:dyDescent="0.25">
      <c r="A3604" s="41"/>
    </row>
    <row r="3605" spans="1:1" x14ac:dyDescent="0.25">
      <c r="A3605" s="41"/>
    </row>
    <row r="3606" spans="1:1" x14ac:dyDescent="0.25">
      <c r="A3606" s="41"/>
    </row>
    <row r="3607" spans="1:1" x14ac:dyDescent="0.25">
      <c r="A3607" s="41"/>
    </row>
    <row r="3608" spans="1:1" x14ac:dyDescent="0.25">
      <c r="A3608" s="41"/>
    </row>
    <row r="3609" spans="1:1" x14ac:dyDescent="0.25">
      <c r="A3609" s="41"/>
    </row>
    <row r="3610" spans="1:1" x14ac:dyDescent="0.25">
      <c r="A3610" s="41"/>
    </row>
    <row r="3611" spans="1:1" x14ac:dyDescent="0.25">
      <c r="A3611" s="41"/>
    </row>
    <row r="3612" spans="1:1" x14ac:dyDescent="0.25">
      <c r="A3612" s="41"/>
    </row>
    <row r="3613" spans="1:1" x14ac:dyDescent="0.25">
      <c r="A3613" s="41"/>
    </row>
    <row r="3614" spans="1:1" x14ac:dyDescent="0.25">
      <c r="A3614" s="41"/>
    </row>
    <row r="3615" spans="1:1" x14ac:dyDescent="0.25">
      <c r="A3615" s="41"/>
    </row>
    <row r="3616" spans="1:1" x14ac:dyDescent="0.25">
      <c r="A3616" s="41"/>
    </row>
    <row r="3617" spans="1:1" x14ac:dyDescent="0.25">
      <c r="A3617" s="41"/>
    </row>
    <row r="3618" spans="1:1" x14ac:dyDescent="0.25">
      <c r="A3618" s="41"/>
    </row>
    <row r="3619" spans="1:1" x14ac:dyDescent="0.25">
      <c r="A3619" s="41"/>
    </row>
    <row r="3620" spans="1:1" x14ac:dyDescent="0.25">
      <c r="A3620" s="41"/>
    </row>
    <row r="3621" spans="1:1" x14ac:dyDescent="0.25">
      <c r="A3621" s="41"/>
    </row>
    <row r="3622" spans="1:1" x14ac:dyDescent="0.25">
      <c r="A3622" s="41"/>
    </row>
    <row r="3623" spans="1:1" x14ac:dyDescent="0.25">
      <c r="A3623" s="41"/>
    </row>
    <row r="3624" spans="1:1" x14ac:dyDescent="0.25">
      <c r="A3624" s="41"/>
    </row>
    <row r="3625" spans="1:1" x14ac:dyDescent="0.25">
      <c r="A3625" s="41"/>
    </row>
    <row r="3626" spans="1:1" x14ac:dyDescent="0.25">
      <c r="A3626" s="41"/>
    </row>
    <row r="3627" spans="1:1" x14ac:dyDescent="0.25">
      <c r="A3627" s="41"/>
    </row>
    <row r="3628" spans="1:1" x14ac:dyDescent="0.25">
      <c r="A3628" s="41"/>
    </row>
    <row r="3629" spans="1:1" x14ac:dyDescent="0.25">
      <c r="A3629" s="41"/>
    </row>
    <row r="3630" spans="1:1" x14ac:dyDescent="0.25">
      <c r="A3630" s="41"/>
    </row>
    <row r="3631" spans="1:1" x14ac:dyDescent="0.25">
      <c r="A3631" s="41"/>
    </row>
    <row r="3632" spans="1:1" x14ac:dyDescent="0.25">
      <c r="A3632" s="41"/>
    </row>
    <row r="3633" spans="1:1" x14ac:dyDescent="0.25">
      <c r="A3633" s="41"/>
    </row>
    <row r="3634" spans="1:1" x14ac:dyDescent="0.25">
      <c r="A3634" s="41"/>
    </row>
    <row r="3635" spans="1:1" x14ac:dyDescent="0.25">
      <c r="A3635" s="41"/>
    </row>
    <row r="3636" spans="1:1" x14ac:dyDescent="0.25">
      <c r="A3636" s="41"/>
    </row>
    <row r="3637" spans="1:1" x14ac:dyDescent="0.25">
      <c r="A3637" s="41"/>
    </row>
    <row r="3638" spans="1:1" x14ac:dyDescent="0.25">
      <c r="A3638" s="41"/>
    </row>
    <row r="3639" spans="1:1" x14ac:dyDescent="0.25">
      <c r="A3639" s="41"/>
    </row>
    <row r="3640" spans="1:1" x14ac:dyDescent="0.25">
      <c r="A3640" s="41"/>
    </row>
    <row r="3641" spans="1:1" x14ac:dyDescent="0.25">
      <c r="A3641" s="41"/>
    </row>
    <row r="3642" spans="1:1" x14ac:dyDescent="0.25">
      <c r="A3642" s="41"/>
    </row>
    <row r="3643" spans="1:1" x14ac:dyDescent="0.25">
      <c r="A3643" s="41"/>
    </row>
    <row r="3644" spans="1:1" x14ac:dyDescent="0.25">
      <c r="A3644" s="41"/>
    </row>
    <row r="3645" spans="1:1" x14ac:dyDescent="0.25">
      <c r="A3645" s="41"/>
    </row>
    <row r="3646" spans="1:1" x14ac:dyDescent="0.25">
      <c r="A3646" s="41"/>
    </row>
    <row r="3647" spans="1:1" x14ac:dyDescent="0.25">
      <c r="A3647" s="41"/>
    </row>
    <row r="3648" spans="1:1" x14ac:dyDescent="0.25">
      <c r="A3648" s="41"/>
    </row>
    <row r="3649" spans="1:1" x14ac:dyDescent="0.25">
      <c r="A3649" s="41"/>
    </row>
    <row r="3650" spans="1:1" x14ac:dyDescent="0.25">
      <c r="A3650" s="41"/>
    </row>
    <row r="3651" spans="1:1" x14ac:dyDescent="0.25">
      <c r="A3651" s="41"/>
    </row>
    <row r="3652" spans="1:1" x14ac:dyDescent="0.25">
      <c r="A3652" s="41"/>
    </row>
    <row r="3653" spans="1:1" x14ac:dyDescent="0.25">
      <c r="A3653" s="41"/>
    </row>
    <row r="3654" spans="1:1" x14ac:dyDescent="0.25">
      <c r="A3654" s="41"/>
    </row>
    <row r="3655" spans="1:1" x14ac:dyDescent="0.25">
      <c r="A3655" s="41"/>
    </row>
    <row r="3656" spans="1:1" x14ac:dyDescent="0.25">
      <c r="A3656" s="41"/>
    </row>
    <row r="3657" spans="1:1" x14ac:dyDescent="0.25">
      <c r="A3657" s="41"/>
    </row>
    <row r="3658" spans="1:1" x14ac:dyDescent="0.25">
      <c r="A3658" s="41"/>
    </row>
    <row r="3659" spans="1:1" x14ac:dyDescent="0.25">
      <c r="A3659" s="41"/>
    </row>
    <row r="3660" spans="1:1" x14ac:dyDescent="0.25">
      <c r="A3660" s="41"/>
    </row>
    <row r="3661" spans="1:1" x14ac:dyDescent="0.25">
      <c r="A3661" s="41"/>
    </row>
    <row r="3662" spans="1:1" x14ac:dyDescent="0.25">
      <c r="A3662" s="41"/>
    </row>
    <row r="3663" spans="1:1" x14ac:dyDescent="0.25">
      <c r="A3663" s="41"/>
    </row>
    <row r="3664" spans="1:1" x14ac:dyDescent="0.25">
      <c r="A3664" s="41"/>
    </row>
    <row r="3665" spans="1:1" x14ac:dyDescent="0.25">
      <c r="A3665" s="41"/>
    </row>
    <row r="3666" spans="1:1" x14ac:dyDescent="0.25">
      <c r="A3666" s="41"/>
    </row>
    <row r="3667" spans="1:1" x14ac:dyDescent="0.25">
      <c r="A3667" s="41"/>
    </row>
    <row r="3668" spans="1:1" x14ac:dyDescent="0.25">
      <c r="A3668" s="41"/>
    </row>
    <row r="3669" spans="1:1" x14ac:dyDescent="0.25">
      <c r="A3669" s="41"/>
    </row>
    <row r="3670" spans="1:1" x14ac:dyDescent="0.25">
      <c r="A3670" s="41"/>
    </row>
    <row r="3671" spans="1:1" x14ac:dyDescent="0.25">
      <c r="A3671" s="41"/>
    </row>
    <row r="3672" spans="1:1" x14ac:dyDescent="0.25">
      <c r="A3672" s="41"/>
    </row>
    <row r="3673" spans="1:1" x14ac:dyDescent="0.25">
      <c r="A3673" s="41"/>
    </row>
    <row r="3674" spans="1:1" x14ac:dyDescent="0.25">
      <c r="A3674" s="41"/>
    </row>
    <row r="3675" spans="1:1" x14ac:dyDescent="0.25">
      <c r="A3675" s="41"/>
    </row>
    <row r="3676" spans="1:1" x14ac:dyDescent="0.25">
      <c r="A3676" s="41"/>
    </row>
    <row r="3677" spans="1:1" x14ac:dyDescent="0.25">
      <c r="A3677" s="41"/>
    </row>
    <row r="3678" spans="1:1" x14ac:dyDescent="0.25">
      <c r="A3678" s="41"/>
    </row>
    <row r="3679" spans="1:1" x14ac:dyDescent="0.25">
      <c r="A3679" s="41"/>
    </row>
    <row r="3680" spans="1:1" x14ac:dyDescent="0.25">
      <c r="A3680" s="41"/>
    </row>
    <row r="3681" spans="1:1" x14ac:dyDescent="0.25">
      <c r="A3681" s="41"/>
    </row>
    <row r="3682" spans="1:1" x14ac:dyDescent="0.25">
      <c r="A3682" s="41"/>
    </row>
    <row r="3683" spans="1:1" x14ac:dyDescent="0.25">
      <c r="A3683" s="41"/>
    </row>
    <row r="3684" spans="1:1" x14ac:dyDescent="0.25">
      <c r="A3684" s="41"/>
    </row>
    <row r="3685" spans="1:1" x14ac:dyDescent="0.25">
      <c r="A3685" s="41"/>
    </row>
    <row r="3686" spans="1:1" x14ac:dyDescent="0.25">
      <c r="A3686" s="41"/>
    </row>
    <row r="3687" spans="1:1" x14ac:dyDescent="0.25">
      <c r="A3687" s="41"/>
    </row>
    <row r="3688" spans="1:1" x14ac:dyDescent="0.25">
      <c r="A3688" s="41"/>
    </row>
    <row r="3689" spans="1:1" x14ac:dyDescent="0.25">
      <c r="A3689" s="41"/>
    </row>
    <row r="3690" spans="1:1" x14ac:dyDescent="0.25">
      <c r="A3690" s="41"/>
    </row>
    <row r="3691" spans="1:1" x14ac:dyDescent="0.25">
      <c r="A3691" s="41"/>
    </row>
    <row r="3692" spans="1:1" x14ac:dyDescent="0.25">
      <c r="A3692" s="41"/>
    </row>
    <row r="3693" spans="1:1" x14ac:dyDescent="0.25">
      <c r="A3693" s="41"/>
    </row>
    <row r="3694" spans="1:1" x14ac:dyDescent="0.25">
      <c r="A3694" s="41"/>
    </row>
    <row r="3695" spans="1:1" x14ac:dyDescent="0.25">
      <c r="A3695" s="41"/>
    </row>
    <row r="3696" spans="1:1" x14ac:dyDescent="0.25">
      <c r="A3696" s="41"/>
    </row>
    <row r="3697" spans="1:1" x14ac:dyDescent="0.25">
      <c r="A3697" s="41"/>
    </row>
    <row r="3698" spans="1:1" x14ac:dyDescent="0.25">
      <c r="A3698" s="41"/>
    </row>
    <row r="3699" spans="1:1" x14ac:dyDescent="0.25">
      <c r="A3699" s="41"/>
    </row>
    <row r="3700" spans="1:1" x14ac:dyDescent="0.25">
      <c r="A3700" s="41"/>
    </row>
    <row r="3701" spans="1:1" x14ac:dyDescent="0.25">
      <c r="A3701" s="41"/>
    </row>
    <row r="3702" spans="1:1" x14ac:dyDescent="0.25">
      <c r="A3702" s="41"/>
    </row>
    <row r="3703" spans="1:1" x14ac:dyDescent="0.25">
      <c r="A3703" s="41"/>
    </row>
    <row r="3704" spans="1:1" x14ac:dyDescent="0.25">
      <c r="A3704" s="41"/>
    </row>
    <row r="3705" spans="1:1" x14ac:dyDescent="0.25">
      <c r="A3705" s="41"/>
    </row>
    <row r="3706" spans="1:1" x14ac:dyDescent="0.25">
      <c r="A3706" s="41"/>
    </row>
    <row r="3707" spans="1:1" x14ac:dyDescent="0.25">
      <c r="A3707" s="41"/>
    </row>
    <row r="3708" spans="1:1" x14ac:dyDescent="0.25">
      <c r="A3708" s="41"/>
    </row>
    <row r="3709" spans="1:1" x14ac:dyDescent="0.25">
      <c r="A3709" s="41"/>
    </row>
    <row r="3710" spans="1:1" x14ac:dyDescent="0.25">
      <c r="A3710" s="41"/>
    </row>
    <row r="3711" spans="1:1" x14ac:dyDescent="0.25">
      <c r="A3711" s="41"/>
    </row>
    <row r="3712" spans="1:1" x14ac:dyDescent="0.25">
      <c r="A3712" s="41"/>
    </row>
    <row r="3713" spans="1:1" x14ac:dyDescent="0.25">
      <c r="A3713" s="41"/>
    </row>
    <row r="3714" spans="1:1" x14ac:dyDescent="0.25">
      <c r="A3714" s="41"/>
    </row>
    <row r="3715" spans="1:1" x14ac:dyDescent="0.25">
      <c r="A3715" s="41"/>
    </row>
    <row r="3716" spans="1:1" x14ac:dyDescent="0.25">
      <c r="A3716" s="41"/>
    </row>
    <row r="3717" spans="1:1" x14ac:dyDescent="0.25">
      <c r="A3717" s="41"/>
    </row>
    <row r="3718" spans="1:1" x14ac:dyDescent="0.25">
      <c r="A3718" s="41"/>
    </row>
    <row r="3719" spans="1:1" x14ac:dyDescent="0.25">
      <c r="A3719" s="41"/>
    </row>
    <row r="3720" spans="1:1" x14ac:dyDescent="0.25">
      <c r="A3720" s="41"/>
    </row>
    <row r="3721" spans="1:1" x14ac:dyDescent="0.25">
      <c r="A3721" s="41"/>
    </row>
    <row r="3722" spans="1:1" x14ac:dyDescent="0.25">
      <c r="A3722" s="41"/>
    </row>
    <row r="3723" spans="1:1" x14ac:dyDescent="0.25">
      <c r="A3723" s="41"/>
    </row>
    <row r="3724" spans="1:1" x14ac:dyDescent="0.25">
      <c r="A3724" s="41"/>
    </row>
    <row r="3725" spans="1:1" x14ac:dyDescent="0.25">
      <c r="A3725" s="41"/>
    </row>
    <row r="3726" spans="1:1" x14ac:dyDescent="0.25">
      <c r="A3726" s="41"/>
    </row>
    <row r="3727" spans="1:1" x14ac:dyDescent="0.25">
      <c r="A3727" s="41"/>
    </row>
    <row r="3728" spans="1:1" x14ac:dyDescent="0.25">
      <c r="A3728" s="41"/>
    </row>
    <row r="3729" spans="1:1" x14ac:dyDescent="0.25">
      <c r="A3729" s="41"/>
    </row>
    <row r="3730" spans="1:1" x14ac:dyDescent="0.25">
      <c r="A3730" s="41"/>
    </row>
    <row r="3731" spans="1:1" x14ac:dyDescent="0.25">
      <c r="A3731" s="41"/>
    </row>
    <row r="3732" spans="1:1" x14ac:dyDescent="0.25">
      <c r="A3732" s="41"/>
    </row>
    <row r="3733" spans="1:1" x14ac:dyDescent="0.25">
      <c r="A3733" s="41"/>
    </row>
    <row r="3734" spans="1:1" x14ac:dyDescent="0.25">
      <c r="A3734" s="41"/>
    </row>
    <row r="3735" spans="1:1" x14ac:dyDescent="0.25">
      <c r="A3735" s="41"/>
    </row>
    <row r="3736" spans="1:1" x14ac:dyDescent="0.25">
      <c r="A3736" s="41"/>
    </row>
    <row r="3737" spans="1:1" x14ac:dyDescent="0.25">
      <c r="A3737" s="41"/>
    </row>
    <row r="3738" spans="1:1" x14ac:dyDescent="0.25">
      <c r="A3738" s="41"/>
    </row>
    <row r="3739" spans="1:1" x14ac:dyDescent="0.25">
      <c r="A3739" s="41"/>
    </row>
    <row r="3740" spans="1:1" x14ac:dyDescent="0.25">
      <c r="A3740" s="41"/>
    </row>
    <row r="3741" spans="1:1" x14ac:dyDescent="0.25">
      <c r="A3741" s="41"/>
    </row>
    <row r="3742" spans="1:1" x14ac:dyDescent="0.25">
      <c r="A3742" s="41"/>
    </row>
    <row r="3743" spans="1:1" x14ac:dyDescent="0.25">
      <c r="A3743" s="41"/>
    </row>
    <row r="3744" spans="1:1" x14ac:dyDescent="0.25">
      <c r="A3744" s="41"/>
    </row>
    <row r="3745" spans="1:1" x14ac:dyDescent="0.25">
      <c r="A3745" s="41"/>
    </row>
    <row r="3746" spans="1:1" x14ac:dyDescent="0.25">
      <c r="A3746" s="41"/>
    </row>
    <row r="3747" spans="1:1" x14ac:dyDescent="0.25">
      <c r="A3747" s="41"/>
    </row>
    <row r="3748" spans="1:1" x14ac:dyDescent="0.25">
      <c r="A3748" s="41"/>
    </row>
    <row r="3749" spans="1:1" x14ac:dyDescent="0.25">
      <c r="A3749" s="41"/>
    </row>
    <row r="3750" spans="1:1" x14ac:dyDescent="0.25">
      <c r="A3750" s="41"/>
    </row>
    <row r="3751" spans="1:1" x14ac:dyDescent="0.25">
      <c r="A3751" s="41"/>
    </row>
    <row r="3752" spans="1:1" x14ac:dyDescent="0.25">
      <c r="A3752" s="41"/>
    </row>
    <row r="3753" spans="1:1" x14ac:dyDescent="0.25">
      <c r="A3753" s="41"/>
    </row>
    <row r="3754" spans="1:1" x14ac:dyDescent="0.25">
      <c r="A3754" s="41"/>
    </row>
    <row r="3755" spans="1:1" x14ac:dyDescent="0.25">
      <c r="A3755" s="41"/>
    </row>
    <row r="3756" spans="1:1" x14ac:dyDescent="0.25">
      <c r="A3756" s="41"/>
    </row>
    <row r="3757" spans="1:1" x14ac:dyDescent="0.25">
      <c r="A3757" s="41"/>
    </row>
    <row r="3758" spans="1:1" x14ac:dyDescent="0.25">
      <c r="A3758" s="41"/>
    </row>
    <row r="3759" spans="1:1" x14ac:dyDescent="0.25">
      <c r="A3759" s="41"/>
    </row>
    <row r="3760" spans="1:1" x14ac:dyDescent="0.25">
      <c r="A3760" s="41"/>
    </row>
    <row r="3761" spans="1:1" x14ac:dyDescent="0.25">
      <c r="A3761" s="41"/>
    </row>
    <row r="3762" spans="1:1" x14ac:dyDescent="0.25">
      <c r="A3762" s="41"/>
    </row>
    <row r="3763" spans="1:1" x14ac:dyDescent="0.25">
      <c r="A3763" s="41"/>
    </row>
    <row r="3764" spans="1:1" x14ac:dyDescent="0.25">
      <c r="A3764" s="41"/>
    </row>
    <row r="3765" spans="1:1" x14ac:dyDescent="0.25">
      <c r="A3765" s="41"/>
    </row>
    <row r="3766" spans="1:1" x14ac:dyDescent="0.25">
      <c r="A3766" s="41"/>
    </row>
    <row r="3767" spans="1:1" x14ac:dyDescent="0.25">
      <c r="A3767" s="41"/>
    </row>
    <row r="3768" spans="1:1" x14ac:dyDescent="0.25">
      <c r="A3768" s="41"/>
    </row>
    <row r="3769" spans="1:1" x14ac:dyDescent="0.25">
      <c r="A3769" s="41"/>
    </row>
    <row r="3770" spans="1:1" x14ac:dyDescent="0.25">
      <c r="A3770" s="41"/>
    </row>
    <row r="3771" spans="1:1" x14ac:dyDescent="0.25">
      <c r="A3771" s="41"/>
    </row>
    <row r="3772" spans="1:1" x14ac:dyDescent="0.25">
      <c r="A3772" s="41"/>
    </row>
    <row r="3773" spans="1:1" x14ac:dyDescent="0.25">
      <c r="A3773" s="41"/>
    </row>
    <row r="3774" spans="1:1" x14ac:dyDescent="0.25">
      <c r="A3774" s="41"/>
    </row>
    <row r="3775" spans="1:1" x14ac:dyDescent="0.25">
      <c r="A3775" s="41"/>
    </row>
    <row r="3776" spans="1:1" x14ac:dyDescent="0.25">
      <c r="A3776" s="41"/>
    </row>
    <row r="3777" spans="1:1" x14ac:dyDescent="0.25">
      <c r="A3777" s="41"/>
    </row>
    <row r="3778" spans="1:1" x14ac:dyDescent="0.25">
      <c r="A3778" s="41"/>
    </row>
    <row r="3779" spans="1:1" x14ac:dyDescent="0.25">
      <c r="A3779" s="41"/>
    </row>
    <row r="3780" spans="1:1" x14ac:dyDescent="0.25">
      <c r="A3780" s="41"/>
    </row>
    <row r="3781" spans="1:1" x14ac:dyDescent="0.25">
      <c r="A3781" s="41"/>
    </row>
    <row r="3782" spans="1:1" x14ac:dyDescent="0.25">
      <c r="A3782" s="41"/>
    </row>
    <row r="3783" spans="1:1" x14ac:dyDescent="0.25">
      <c r="A3783" s="41"/>
    </row>
    <row r="3784" spans="1:1" x14ac:dyDescent="0.25">
      <c r="A3784" s="41"/>
    </row>
    <row r="3785" spans="1:1" x14ac:dyDescent="0.25">
      <c r="A3785" s="41"/>
    </row>
    <row r="3786" spans="1:1" x14ac:dyDescent="0.25">
      <c r="A3786" s="41"/>
    </row>
    <row r="3787" spans="1:1" x14ac:dyDescent="0.25">
      <c r="A3787" s="41"/>
    </row>
    <row r="3788" spans="1:1" x14ac:dyDescent="0.25">
      <c r="A3788" s="41"/>
    </row>
    <row r="3789" spans="1:1" x14ac:dyDescent="0.25">
      <c r="A3789" s="41"/>
    </row>
    <row r="3790" spans="1:1" x14ac:dyDescent="0.25">
      <c r="A3790" s="41"/>
    </row>
    <row r="3791" spans="1:1" x14ac:dyDescent="0.25">
      <c r="A3791" s="41"/>
    </row>
    <row r="3792" spans="1:1" x14ac:dyDescent="0.25">
      <c r="A3792" s="41"/>
    </row>
    <row r="3793" spans="1:1" x14ac:dyDescent="0.25">
      <c r="A3793" s="41"/>
    </row>
    <row r="3794" spans="1:1" x14ac:dyDescent="0.25">
      <c r="A3794" s="41"/>
    </row>
    <row r="3795" spans="1:1" x14ac:dyDescent="0.25">
      <c r="A3795" s="41"/>
    </row>
    <row r="3796" spans="1:1" x14ac:dyDescent="0.25">
      <c r="A3796" s="41"/>
    </row>
    <row r="3797" spans="1:1" x14ac:dyDescent="0.25">
      <c r="A3797" s="41"/>
    </row>
    <row r="3798" spans="1:1" x14ac:dyDescent="0.25">
      <c r="A3798" s="41"/>
    </row>
    <row r="3799" spans="1:1" x14ac:dyDescent="0.25">
      <c r="A3799" s="41"/>
    </row>
    <row r="3800" spans="1:1" x14ac:dyDescent="0.25">
      <c r="A3800" s="41"/>
    </row>
    <row r="3801" spans="1:1" x14ac:dyDescent="0.25">
      <c r="A3801" s="41"/>
    </row>
    <row r="3802" spans="1:1" x14ac:dyDescent="0.25">
      <c r="A3802" s="41"/>
    </row>
    <row r="3803" spans="1:1" x14ac:dyDescent="0.25">
      <c r="A3803" s="41"/>
    </row>
    <row r="3804" spans="1:1" x14ac:dyDescent="0.25">
      <c r="A3804" s="41"/>
    </row>
    <row r="3805" spans="1:1" x14ac:dyDescent="0.25">
      <c r="A3805" s="41"/>
    </row>
    <row r="3806" spans="1:1" x14ac:dyDescent="0.25">
      <c r="A3806" s="41"/>
    </row>
    <row r="3807" spans="1:1" x14ac:dyDescent="0.25">
      <c r="A3807" s="41"/>
    </row>
    <row r="3808" spans="1:1" x14ac:dyDescent="0.25">
      <c r="A3808" s="41"/>
    </row>
    <row r="3809" spans="1:1" x14ac:dyDescent="0.25">
      <c r="A3809" s="41"/>
    </row>
    <row r="3810" spans="1:1" x14ac:dyDescent="0.25">
      <c r="A3810" s="41"/>
    </row>
    <row r="3811" spans="1:1" x14ac:dyDescent="0.25">
      <c r="A3811" s="41"/>
    </row>
    <row r="3812" spans="1:1" x14ac:dyDescent="0.25">
      <c r="A3812" s="41"/>
    </row>
    <row r="3813" spans="1:1" x14ac:dyDescent="0.25">
      <c r="A3813" s="41"/>
    </row>
    <row r="3814" spans="1:1" x14ac:dyDescent="0.25">
      <c r="A3814" s="41"/>
    </row>
    <row r="3815" spans="1:1" x14ac:dyDescent="0.25">
      <c r="A3815" s="41"/>
    </row>
    <row r="3816" spans="1:1" x14ac:dyDescent="0.25">
      <c r="A3816" s="41"/>
    </row>
    <row r="3817" spans="1:1" x14ac:dyDescent="0.25">
      <c r="A3817" s="41"/>
    </row>
    <row r="3818" spans="1:1" x14ac:dyDescent="0.25">
      <c r="A3818" s="41"/>
    </row>
    <row r="3819" spans="1:1" x14ac:dyDescent="0.25">
      <c r="A3819" s="41"/>
    </row>
    <row r="3820" spans="1:1" x14ac:dyDescent="0.25">
      <c r="A3820" s="41"/>
    </row>
    <row r="3821" spans="1:1" x14ac:dyDescent="0.25">
      <c r="A3821" s="41"/>
    </row>
    <row r="3822" spans="1:1" x14ac:dyDescent="0.25">
      <c r="A3822" s="41"/>
    </row>
    <row r="3823" spans="1:1" x14ac:dyDescent="0.25">
      <c r="A3823" s="41"/>
    </row>
    <row r="3824" spans="1:1" x14ac:dyDescent="0.25">
      <c r="A3824" s="41"/>
    </row>
    <row r="3825" spans="1:1" x14ac:dyDescent="0.25">
      <c r="A3825" s="41"/>
    </row>
    <row r="3826" spans="1:1" x14ac:dyDescent="0.25">
      <c r="A3826" s="41"/>
    </row>
    <row r="3827" spans="1:1" x14ac:dyDescent="0.25">
      <c r="A3827" s="41"/>
    </row>
    <row r="3828" spans="1:1" x14ac:dyDescent="0.25">
      <c r="A3828" s="41"/>
    </row>
    <row r="3829" spans="1:1" x14ac:dyDescent="0.25">
      <c r="A3829" s="41"/>
    </row>
    <row r="3830" spans="1:1" x14ac:dyDescent="0.25">
      <c r="A3830" s="41"/>
    </row>
    <row r="3831" spans="1:1" x14ac:dyDescent="0.25">
      <c r="A3831" s="41"/>
    </row>
    <row r="3832" spans="1:1" x14ac:dyDescent="0.25">
      <c r="A3832" s="41"/>
    </row>
    <row r="3833" spans="1:1" x14ac:dyDescent="0.25">
      <c r="A3833" s="41"/>
    </row>
    <row r="3834" spans="1:1" x14ac:dyDescent="0.25">
      <c r="A3834" s="41"/>
    </row>
    <row r="3835" spans="1:1" x14ac:dyDescent="0.25">
      <c r="A3835" s="41"/>
    </row>
    <row r="3836" spans="1:1" x14ac:dyDescent="0.25">
      <c r="A3836" s="41"/>
    </row>
    <row r="3837" spans="1:1" x14ac:dyDescent="0.25">
      <c r="A3837" s="41"/>
    </row>
    <row r="3838" spans="1:1" x14ac:dyDescent="0.25">
      <c r="A3838" s="41"/>
    </row>
    <row r="3839" spans="1:1" x14ac:dyDescent="0.25">
      <c r="A3839" s="41"/>
    </row>
    <row r="3840" spans="1:1" x14ac:dyDescent="0.25">
      <c r="A3840" s="41"/>
    </row>
    <row r="3841" spans="1:1" x14ac:dyDescent="0.25">
      <c r="A3841" s="41"/>
    </row>
    <row r="3842" spans="1:1" x14ac:dyDescent="0.25">
      <c r="A3842" s="41"/>
    </row>
    <row r="3843" spans="1:1" x14ac:dyDescent="0.25">
      <c r="A3843" s="41"/>
    </row>
    <row r="3844" spans="1:1" x14ac:dyDescent="0.25">
      <c r="A3844" s="41"/>
    </row>
    <row r="3845" spans="1:1" x14ac:dyDescent="0.25">
      <c r="A3845" s="41"/>
    </row>
    <row r="3846" spans="1:1" x14ac:dyDescent="0.25">
      <c r="A3846" s="41"/>
    </row>
    <row r="3847" spans="1:1" x14ac:dyDescent="0.25">
      <c r="A3847" s="41"/>
    </row>
    <row r="3848" spans="1:1" x14ac:dyDescent="0.25">
      <c r="A3848" s="41"/>
    </row>
    <row r="3849" spans="1:1" x14ac:dyDescent="0.25">
      <c r="A3849" s="41"/>
    </row>
    <row r="3850" spans="1:1" x14ac:dyDescent="0.25">
      <c r="A3850" s="41"/>
    </row>
    <row r="3851" spans="1:1" x14ac:dyDescent="0.25">
      <c r="A3851" s="41"/>
    </row>
    <row r="3852" spans="1:1" x14ac:dyDescent="0.25">
      <c r="A3852" s="41"/>
    </row>
    <row r="3853" spans="1:1" x14ac:dyDescent="0.25">
      <c r="A3853" s="41"/>
    </row>
    <row r="3854" spans="1:1" x14ac:dyDescent="0.25">
      <c r="A3854" s="41"/>
    </row>
    <row r="3855" spans="1:1" x14ac:dyDescent="0.25">
      <c r="A3855" s="41"/>
    </row>
    <row r="3856" spans="1:1" x14ac:dyDescent="0.25">
      <c r="A3856" s="41"/>
    </row>
    <row r="3857" spans="1:1" x14ac:dyDescent="0.25">
      <c r="A3857" s="41"/>
    </row>
    <row r="3858" spans="1:1" x14ac:dyDescent="0.25">
      <c r="A3858" s="41"/>
    </row>
    <row r="3859" spans="1:1" x14ac:dyDescent="0.25">
      <c r="A3859" s="41"/>
    </row>
    <row r="3860" spans="1:1" x14ac:dyDescent="0.25">
      <c r="A3860" s="41"/>
    </row>
    <row r="3861" spans="1:1" x14ac:dyDescent="0.25">
      <c r="A3861" s="41"/>
    </row>
    <row r="3862" spans="1:1" x14ac:dyDescent="0.25">
      <c r="A3862" s="41"/>
    </row>
    <row r="3863" spans="1:1" x14ac:dyDescent="0.25">
      <c r="A3863" s="41"/>
    </row>
    <row r="3864" spans="1:1" x14ac:dyDescent="0.25">
      <c r="A3864" s="41"/>
    </row>
    <row r="3865" spans="1:1" x14ac:dyDescent="0.25">
      <c r="A3865" s="41"/>
    </row>
    <row r="3866" spans="1:1" x14ac:dyDescent="0.25">
      <c r="A3866" s="41"/>
    </row>
    <row r="3867" spans="1:1" x14ac:dyDescent="0.25">
      <c r="A3867" s="41"/>
    </row>
    <row r="3868" spans="1:1" x14ac:dyDescent="0.25">
      <c r="A3868" s="41"/>
    </row>
    <row r="3869" spans="1:1" x14ac:dyDescent="0.25">
      <c r="A3869" s="41"/>
    </row>
    <row r="3870" spans="1:1" x14ac:dyDescent="0.25">
      <c r="A3870" s="41"/>
    </row>
    <row r="3871" spans="1:1" x14ac:dyDescent="0.25">
      <c r="A3871" s="41"/>
    </row>
    <row r="3872" spans="1:1" x14ac:dyDescent="0.25">
      <c r="A3872" s="41"/>
    </row>
    <row r="3873" spans="1:1" x14ac:dyDescent="0.25">
      <c r="A3873" s="41"/>
    </row>
    <row r="3874" spans="1:1" x14ac:dyDescent="0.25">
      <c r="A3874" s="41"/>
    </row>
    <row r="3875" spans="1:1" x14ac:dyDescent="0.25">
      <c r="A3875" s="41"/>
    </row>
    <row r="3876" spans="1:1" x14ac:dyDescent="0.25">
      <c r="A3876" s="41"/>
    </row>
    <row r="3877" spans="1:1" x14ac:dyDescent="0.25">
      <c r="A3877" s="41"/>
    </row>
    <row r="3878" spans="1:1" x14ac:dyDescent="0.25">
      <c r="A3878" s="41"/>
    </row>
    <row r="3879" spans="1:1" x14ac:dyDescent="0.25">
      <c r="A3879" s="41"/>
    </row>
    <row r="3880" spans="1:1" x14ac:dyDescent="0.25">
      <c r="A3880" s="41"/>
    </row>
    <row r="3881" spans="1:1" x14ac:dyDescent="0.25">
      <c r="A3881" s="41"/>
    </row>
    <row r="3882" spans="1:1" x14ac:dyDescent="0.25">
      <c r="A3882" s="41"/>
    </row>
    <row r="3883" spans="1:1" x14ac:dyDescent="0.25">
      <c r="A3883" s="41"/>
    </row>
    <row r="3884" spans="1:1" x14ac:dyDescent="0.25">
      <c r="A3884" s="41"/>
    </row>
    <row r="3885" spans="1:1" x14ac:dyDescent="0.25">
      <c r="A3885" s="41"/>
    </row>
    <row r="3886" spans="1:1" x14ac:dyDescent="0.25">
      <c r="A3886" s="41"/>
    </row>
    <row r="3887" spans="1:1" x14ac:dyDescent="0.25">
      <c r="A3887" s="41"/>
    </row>
    <row r="3888" spans="1:1" x14ac:dyDescent="0.25">
      <c r="A3888" s="41"/>
    </row>
    <row r="3889" spans="1:1" x14ac:dyDescent="0.25">
      <c r="A3889" s="41"/>
    </row>
    <row r="3890" spans="1:1" x14ac:dyDescent="0.25">
      <c r="A3890" s="41"/>
    </row>
    <row r="3891" spans="1:1" x14ac:dyDescent="0.25">
      <c r="A3891" s="41"/>
    </row>
    <row r="3892" spans="1:1" x14ac:dyDescent="0.25">
      <c r="A3892" s="41"/>
    </row>
    <row r="3893" spans="1:1" x14ac:dyDescent="0.25">
      <c r="A3893" s="41"/>
    </row>
    <row r="3894" spans="1:1" x14ac:dyDescent="0.25">
      <c r="A3894" s="41"/>
    </row>
    <row r="3895" spans="1:1" x14ac:dyDescent="0.25">
      <c r="A3895" s="41"/>
    </row>
    <row r="3896" spans="1:1" x14ac:dyDescent="0.25">
      <c r="A3896" s="41"/>
    </row>
    <row r="3897" spans="1:1" x14ac:dyDescent="0.25">
      <c r="A3897" s="41"/>
    </row>
    <row r="3898" spans="1:1" x14ac:dyDescent="0.25">
      <c r="A3898" s="41"/>
    </row>
    <row r="3899" spans="1:1" x14ac:dyDescent="0.25">
      <c r="A3899" s="41"/>
    </row>
    <row r="3900" spans="1:1" x14ac:dyDescent="0.25">
      <c r="A3900" s="41"/>
    </row>
    <row r="3901" spans="1:1" x14ac:dyDescent="0.25">
      <c r="A3901" s="41"/>
    </row>
    <row r="3902" spans="1:1" x14ac:dyDescent="0.25">
      <c r="A3902" s="41"/>
    </row>
    <row r="3903" spans="1:1" x14ac:dyDescent="0.25">
      <c r="A3903" s="41"/>
    </row>
    <row r="3904" spans="1:1" x14ac:dyDescent="0.25">
      <c r="A3904" s="41"/>
    </row>
    <row r="3905" spans="1:1" x14ac:dyDescent="0.25">
      <c r="A3905" s="41"/>
    </row>
    <row r="3906" spans="1:1" x14ac:dyDescent="0.25">
      <c r="A3906" s="41"/>
    </row>
    <row r="3907" spans="1:1" x14ac:dyDescent="0.25">
      <c r="A3907" s="41"/>
    </row>
    <row r="3908" spans="1:1" x14ac:dyDescent="0.25">
      <c r="A3908" s="41"/>
    </row>
    <row r="3909" spans="1:1" x14ac:dyDescent="0.25">
      <c r="A3909" s="41"/>
    </row>
    <row r="3910" spans="1:1" x14ac:dyDescent="0.25">
      <c r="A3910" s="41"/>
    </row>
    <row r="3911" spans="1:1" x14ac:dyDescent="0.25">
      <c r="A3911" s="41"/>
    </row>
    <row r="3912" spans="1:1" x14ac:dyDescent="0.25">
      <c r="A3912" s="41"/>
    </row>
    <row r="3913" spans="1:1" x14ac:dyDescent="0.25">
      <c r="A3913" s="41"/>
    </row>
    <row r="3914" spans="1:1" x14ac:dyDescent="0.25">
      <c r="A3914" s="41"/>
    </row>
    <row r="3915" spans="1:1" x14ac:dyDescent="0.25">
      <c r="A3915" s="41"/>
    </row>
    <row r="3916" spans="1:1" x14ac:dyDescent="0.25">
      <c r="A3916" s="41"/>
    </row>
    <row r="3917" spans="1:1" x14ac:dyDescent="0.25">
      <c r="A3917" s="41"/>
    </row>
    <row r="3918" spans="1:1" x14ac:dyDescent="0.25">
      <c r="A3918" s="41"/>
    </row>
    <row r="3919" spans="1:1" x14ac:dyDescent="0.25">
      <c r="A3919" s="41"/>
    </row>
    <row r="3920" spans="1:1" x14ac:dyDescent="0.25">
      <c r="A3920" s="41"/>
    </row>
    <row r="3921" spans="1:1" x14ac:dyDescent="0.25">
      <c r="A3921" s="41"/>
    </row>
    <row r="3922" spans="1:1" x14ac:dyDescent="0.25">
      <c r="A3922" s="41"/>
    </row>
    <row r="3923" spans="1:1" x14ac:dyDescent="0.25">
      <c r="A3923" s="41"/>
    </row>
    <row r="3924" spans="1:1" x14ac:dyDescent="0.25">
      <c r="A3924" s="41"/>
    </row>
    <row r="3925" spans="1:1" x14ac:dyDescent="0.25">
      <c r="A3925" s="41"/>
    </row>
    <row r="3926" spans="1:1" x14ac:dyDescent="0.25">
      <c r="A3926" s="41"/>
    </row>
    <row r="3927" spans="1:1" x14ac:dyDescent="0.25">
      <c r="A3927" s="41"/>
    </row>
    <row r="3928" spans="1:1" x14ac:dyDescent="0.25">
      <c r="A3928" s="41"/>
    </row>
    <row r="3929" spans="1:1" x14ac:dyDescent="0.25">
      <c r="A3929" s="41"/>
    </row>
    <row r="3930" spans="1:1" x14ac:dyDescent="0.25">
      <c r="A3930" s="41"/>
    </row>
    <row r="3931" spans="1:1" x14ac:dyDescent="0.25">
      <c r="A3931" s="41"/>
    </row>
    <row r="3932" spans="1:1" x14ac:dyDescent="0.25">
      <c r="A3932" s="41"/>
    </row>
    <row r="3933" spans="1:1" x14ac:dyDescent="0.25">
      <c r="A3933" s="41"/>
    </row>
    <row r="3934" spans="1:1" x14ac:dyDescent="0.25">
      <c r="A3934" s="41"/>
    </row>
    <row r="3935" spans="1:1" x14ac:dyDescent="0.25">
      <c r="A3935" s="41"/>
    </row>
    <row r="3936" spans="1:1" x14ac:dyDescent="0.25">
      <c r="A3936" s="41"/>
    </row>
    <row r="3937" spans="1:1" x14ac:dyDescent="0.25">
      <c r="A3937" s="41"/>
    </row>
    <row r="3938" spans="1:1" x14ac:dyDescent="0.25">
      <c r="A3938" s="41"/>
    </row>
    <row r="3939" spans="1:1" x14ac:dyDescent="0.25">
      <c r="A3939" s="41"/>
    </row>
    <row r="3940" spans="1:1" x14ac:dyDescent="0.25">
      <c r="A3940" s="41"/>
    </row>
    <row r="3941" spans="1:1" x14ac:dyDescent="0.25">
      <c r="A3941" s="41"/>
    </row>
    <row r="3942" spans="1:1" x14ac:dyDescent="0.25">
      <c r="A3942" s="41"/>
    </row>
    <row r="3943" spans="1:1" x14ac:dyDescent="0.25">
      <c r="A3943" s="41"/>
    </row>
    <row r="3944" spans="1:1" x14ac:dyDescent="0.25">
      <c r="A3944" s="41"/>
    </row>
    <row r="3945" spans="1:1" x14ac:dyDescent="0.25">
      <c r="A3945" s="41"/>
    </row>
    <row r="3946" spans="1:1" x14ac:dyDescent="0.25">
      <c r="A3946" s="41"/>
    </row>
    <row r="3947" spans="1:1" x14ac:dyDescent="0.25">
      <c r="A3947" s="41"/>
    </row>
    <row r="3948" spans="1:1" x14ac:dyDescent="0.25">
      <c r="A3948" s="41"/>
    </row>
    <row r="3949" spans="1:1" x14ac:dyDescent="0.25">
      <c r="A3949" s="41"/>
    </row>
    <row r="3950" spans="1:1" x14ac:dyDescent="0.25">
      <c r="A3950" s="41"/>
    </row>
    <row r="3951" spans="1:1" x14ac:dyDescent="0.25">
      <c r="A3951" s="41"/>
    </row>
    <row r="3952" spans="1:1" x14ac:dyDescent="0.25">
      <c r="A3952" s="41"/>
    </row>
    <row r="3953" spans="1:1" x14ac:dyDescent="0.25">
      <c r="A3953" s="41"/>
    </row>
    <row r="3954" spans="1:1" x14ac:dyDescent="0.25">
      <c r="A3954" s="41"/>
    </row>
    <row r="3955" spans="1:1" x14ac:dyDescent="0.25">
      <c r="A3955" s="41"/>
    </row>
    <row r="3956" spans="1:1" x14ac:dyDescent="0.25">
      <c r="A3956" s="41"/>
    </row>
    <row r="3957" spans="1:1" x14ac:dyDescent="0.25">
      <c r="A3957" s="41"/>
    </row>
    <row r="3958" spans="1:1" x14ac:dyDescent="0.25">
      <c r="A3958" s="41"/>
    </row>
    <row r="3959" spans="1:1" x14ac:dyDescent="0.25">
      <c r="A3959" s="41"/>
    </row>
    <row r="3960" spans="1:1" x14ac:dyDescent="0.25">
      <c r="A3960" s="41"/>
    </row>
    <row r="3961" spans="1:1" x14ac:dyDescent="0.25">
      <c r="A3961" s="41"/>
    </row>
    <row r="3962" spans="1:1" x14ac:dyDescent="0.25">
      <c r="A3962" s="41"/>
    </row>
    <row r="3963" spans="1:1" x14ac:dyDescent="0.25">
      <c r="A3963" s="41"/>
    </row>
    <row r="3964" spans="1:1" x14ac:dyDescent="0.25">
      <c r="A3964" s="41"/>
    </row>
    <row r="3965" spans="1:1" x14ac:dyDescent="0.25">
      <c r="A3965" s="41"/>
    </row>
    <row r="3966" spans="1:1" x14ac:dyDescent="0.25">
      <c r="A3966" s="41"/>
    </row>
    <row r="3967" spans="1:1" x14ac:dyDescent="0.25">
      <c r="A3967" s="41"/>
    </row>
    <row r="3968" spans="1:1" x14ac:dyDescent="0.25">
      <c r="A3968" s="41"/>
    </row>
    <row r="3969" spans="1:1" x14ac:dyDescent="0.25">
      <c r="A3969" s="41"/>
    </row>
    <row r="3970" spans="1:1" x14ac:dyDescent="0.25">
      <c r="A3970" s="41"/>
    </row>
    <row r="3971" spans="1:1" x14ac:dyDescent="0.25">
      <c r="A3971" s="41"/>
    </row>
    <row r="3972" spans="1:1" x14ac:dyDescent="0.25">
      <c r="A3972" s="41"/>
    </row>
    <row r="3973" spans="1:1" x14ac:dyDescent="0.25">
      <c r="A3973" s="41"/>
    </row>
    <row r="3974" spans="1:1" x14ac:dyDescent="0.25">
      <c r="A3974" s="41"/>
    </row>
    <row r="3975" spans="1:1" x14ac:dyDescent="0.25">
      <c r="A3975" s="41"/>
    </row>
    <row r="3976" spans="1:1" x14ac:dyDescent="0.25">
      <c r="A3976" s="41"/>
    </row>
    <row r="3977" spans="1:1" x14ac:dyDescent="0.25">
      <c r="A3977" s="41"/>
    </row>
    <row r="3978" spans="1:1" x14ac:dyDescent="0.25">
      <c r="A3978" s="41"/>
    </row>
    <row r="3979" spans="1:1" x14ac:dyDescent="0.25">
      <c r="A3979" s="41"/>
    </row>
    <row r="3980" spans="1:1" x14ac:dyDescent="0.25">
      <c r="A3980" s="41"/>
    </row>
    <row r="3981" spans="1:1" x14ac:dyDescent="0.25">
      <c r="A3981" s="41"/>
    </row>
    <row r="3982" spans="1:1" x14ac:dyDescent="0.25">
      <c r="A3982" s="41"/>
    </row>
    <row r="3983" spans="1:1" x14ac:dyDescent="0.25">
      <c r="A3983" s="41"/>
    </row>
    <row r="3984" spans="1:1" x14ac:dyDescent="0.25">
      <c r="A3984" s="41"/>
    </row>
    <row r="3985" spans="1:1" x14ac:dyDescent="0.25">
      <c r="A3985" s="41"/>
    </row>
    <row r="3986" spans="1:1" x14ac:dyDescent="0.25">
      <c r="A3986" s="41"/>
    </row>
    <row r="3987" spans="1:1" x14ac:dyDescent="0.25">
      <c r="A3987" s="41"/>
    </row>
    <row r="3988" spans="1:1" x14ac:dyDescent="0.25">
      <c r="A3988" s="41"/>
    </row>
    <row r="3989" spans="1:1" x14ac:dyDescent="0.25">
      <c r="A3989" s="41"/>
    </row>
    <row r="3990" spans="1:1" x14ac:dyDescent="0.25">
      <c r="A3990" s="41"/>
    </row>
    <row r="3991" spans="1:1" x14ac:dyDescent="0.25">
      <c r="A3991" s="41"/>
    </row>
    <row r="3992" spans="1:1" x14ac:dyDescent="0.25">
      <c r="A3992" s="41"/>
    </row>
    <row r="3993" spans="1:1" x14ac:dyDescent="0.25">
      <c r="A3993" s="41"/>
    </row>
    <row r="3994" spans="1:1" x14ac:dyDescent="0.25">
      <c r="A3994" s="41"/>
    </row>
    <row r="3995" spans="1:1" x14ac:dyDescent="0.25">
      <c r="A3995" s="41"/>
    </row>
    <row r="3996" spans="1:1" x14ac:dyDescent="0.25">
      <c r="A3996" s="41"/>
    </row>
    <row r="3997" spans="1:1" x14ac:dyDescent="0.25">
      <c r="A3997" s="41"/>
    </row>
    <row r="3998" spans="1:1" x14ac:dyDescent="0.25">
      <c r="A3998" s="41"/>
    </row>
    <row r="3999" spans="1:1" x14ac:dyDescent="0.25">
      <c r="A3999" s="41"/>
    </row>
    <row r="4000" spans="1:1" x14ac:dyDescent="0.25">
      <c r="A4000" s="41"/>
    </row>
    <row r="4001" spans="1:1" x14ac:dyDescent="0.25">
      <c r="A4001" s="41"/>
    </row>
    <row r="4002" spans="1:1" x14ac:dyDescent="0.25">
      <c r="A4002" s="41"/>
    </row>
    <row r="4003" spans="1:1" x14ac:dyDescent="0.25">
      <c r="A4003" s="41"/>
    </row>
    <row r="4004" spans="1:1" x14ac:dyDescent="0.25">
      <c r="A4004" s="41"/>
    </row>
    <row r="4005" spans="1:1" x14ac:dyDescent="0.25">
      <c r="A4005" s="41"/>
    </row>
    <row r="4006" spans="1:1" x14ac:dyDescent="0.25">
      <c r="A4006" s="41"/>
    </row>
    <row r="4007" spans="1:1" x14ac:dyDescent="0.25">
      <c r="A4007" s="41"/>
    </row>
    <row r="4008" spans="1:1" x14ac:dyDescent="0.25">
      <c r="A4008" s="41"/>
    </row>
    <row r="4009" spans="1:1" x14ac:dyDescent="0.25">
      <c r="A4009" s="41"/>
    </row>
    <row r="4010" spans="1:1" x14ac:dyDescent="0.25">
      <c r="A4010" s="41"/>
    </row>
    <row r="4011" spans="1:1" x14ac:dyDescent="0.25">
      <c r="A4011" s="41"/>
    </row>
    <row r="4012" spans="1:1" x14ac:dyDescent="0.25">
      <c r="A4012" s="41"/>
    </row>
    <row r="4013" spans="1:1" x14ac:dyDescent="0.25">
      <c r="A4013" s="41"/>
    </row>
    <row r="4014" spans="1:1" x14ac:dyDescent="0.25">
      <c r="A4014" s="41"/>
    </row>
    <row r="4015" spans="1:1" x14ac:dyDescent="0.25">
      <c r="A4015" s="41"/>
    </row>
    <row r="4016" spans="1:1" x14ac:dyDescent="0.25">
      <c r="A4016" s="41"/>
    </row>
    <row r="4017" spans="1:1" x14ac:dyDescent="0.25">
      <c r="A4017" s="41"/>
    </row>
    <row r="4018" spans="1:1" x14ac:dyDescent="0.25">
      <c r="A4018" s="41"/>
    </row>
    <row r="4019" spans="1:1" x14ac:dyDescent="0.25">
      <c r="A4019" s="41"/>
    </row>
    <row r="4020" spans="1:1" x14ac:dyDescent="0.25">
      <c r="A4020" s="41"/>
    </row>
    <row r="4021" spans="1:1" x14ac:dyDescent="0.25">
      <c r="A4021" s="41"/>
    </row>
    <row r="4022" spans="1:1" x14ac:dyDescent="0.25">
      <c r="A4022" s="41"/>
    </row>
    <row r="4023" spans="1:1" x14ac:dyDescent="0.25">
      <c r="A4023" s="41"/>
    </row>
    <row r="4024" spans="1:1" x14ac:dyDescent="0.25">
      <c r="A4024" s="41"/>
    </row>
    <row r="4025" spans="1:1" x14ac:dyDescent="0.25">
      <c r="A4025" s="41"/>
    </row>
    <row r="4026" spans="1:1" x14ac:dyDescent="0.25">
      <c r="A4026" s="41"/>
    </row>
    <row r="4027" spans="1:1" x14ac:dyDescent="0.25">
      <c r="A4027" s="41"/>
    </row>
    <row r="4028" spans="1:1" x14ac:dyDescent="0.25">
      <c r="A4028" s="41"/>
    </row>
    <row r="4029" spans="1:1" x14ac:dyDescent="0.25">
      <c r="A4029" s="41"/>
    </row>
    <row r="4030" spans="1:1" x14ac:dyDescent="0.25">
      <c r="A4030" s="41"/>
    </row>
    <row r="4031" spans="1:1" x14ac:dyDescent="0.25">
      <c r="A4031" s="41"/>
    </row>
    <row r="4032" spans="1:1" x14ac:dyDescent="0.25">
      <c r="A4032" s="41"/>
    </row>
    <row r="4033" spans="1:1" x14ac:dyDescent="0.25">
      <c r="A4033" s="41"/>
    </row>
    <row r="4034" spans="1:1" x14ac:dyDescent="0.25">
      <c r="A4034" s="41"/>
    </row>
    <row r="4035" spans="1:1" x14ac:dyDescent="0.25">
      <c r="A4035" s="41"/>
    </row>
    <row r="4036" spans="1:1" x14ac:dyDescent="0.25">
      <c r="A4036" s="41"/>
    </row>
    <row r="4037" spans="1:1" x14ac:dyDescent="0.25">
      <c r="A4037" s="41"/>
    </row>
    <row r="4038" spans="1:1" x14ac:dyDescent="0.25">
      <c r="A4038" s="41"/>
    </row>
    <row r="4039" spans="1:1" x14ac:dyDescent="0.25">
      <c r="A4039" s="41"/>
    </row>
    <row r="4040" spans="1:1" x14ac:dyDescent="0.25">
      <c r="A4040" s="41"/>
    </row>
    <row r="4041" spans="1:1" x14ac:dyDescent="0.25">
      <c r="A4041" s="41"/>
    </row>
    <row r="4042" spans="1:1" x14ac:dyDescent="0.25">
      <c r="A4042" s="41"/>
    </row>
    <row r="4043" spans="1:1" x14ac:dyDescent="0.25">
      <c r="A4043" s="41"/>
    </row>
    <row r="4044" spans="1:1" x14ac:dyDescent="0.25">
      <c r="A4044" s="41"/>
    </row>
    <row r="4045" spans="1:1" x14ac:dyDescent="0.25">
      <c r="A4045" s="41"/>
    </row>
    <row r="4046" spans="1:1" x14ac:dyDescent="0.25">
      <c r="A4046" s="41"/>
    </row>
    <row r="4047" spans="1:1" x14ac:dyDescent="0.25">
      <c r="A4047" s="41"/>
    </row>
    <row r="4048" spans="1:1" x14ac:dyDescent="0.25">
      <c r="A4048" s="41"/>
    </row>
    <row r="4049" spans="1:1" x14ac:dyDescent="0.25">
      <c r="A4049" s="41"/>
    </row>
    <row r="4050" spans="1:1" x14ac:dyDescent="0.25">
      <c r="A4050" s="41"/>
    </row>
    <row r="4051" spans="1:1" x14ac:dyDescent="0.25">
      <c r="A4051" s="41"/>
    </row>
    <row r="4052" spans="1:1" x14ac:dyDescent="0.25">
      <c r="A4052" s="41"/>
    </row>
    <row r="4053" spans="1:1" x14ac:dyDescent="0.25">
      <c r="A4053" s="41"/>
    </row>
    <row r="4054" spans="1:1" x14ac:dyDescent="0.25">
      <c r="A4054" s="41"/>
    </row>
    <row r="4055" spans="1:1" x14ac:dyDescent="0.25">
      <c r="A4055" s="41"/>
    </row>
    <row r="4056" spans="1:1" x14ac:dyDescent="0.25">
      <c r="A4056" s="41"/>
    </row>
    <row r="4057" spans="1:1" x14ac:dyDescent="0.25">
      <c r="A4057" s="41"/>
    </row>
    <row r="4058" spans="1:1" x14ac:dyDescent="0.25">
      <c r="A4058" s="41"/>
    </row>
    <row r="4059" spans="1:1" x14ac:dyDescent="0.25">
      <c r="A4059" s="41"/>
    </row>
    <row r="4060" spans="1:1" x14ac:dyDescent="0.25">
      <c r="A4060" s="41"/>
    </row>
    <row r="4061" spans="1:1" x14ac:dyDescent="0.25">
      <c r="A4061" s="41"/>
    </row>
    <row r="4062" spans="1:1" x14ac:dyDescent="0.25">
      <c r="A4062" s="41"/>
    </row>
    <row r="4063" spans="1:1" x14ac:dyDescent="0.25">
      <c r="A4063" s="41"/>
    </row>
    <row r="4064" spans="1:1" x14ac:dyDescent="0.25">
      <c r="A4064" s="41"/>
    </row>
    <row r="4065" spans="1:1" x14ac:dyDescent="0.25">
      <c r="A4065" s="41"/>
    </row>
    <row r="4066" spans="1:1" x14ac:dyDescent="0.25">
      <c r="A4066" s="41"/>
    </row>
    <row r="4067" spans="1:1" x14ac:dyDescent="0.25">
      <c r="A4067" s="41"/>
    </row>
    <row r="4068" spans="1:1" x14ac:dyDescent="0.25">
      <c r="A4068" s="41"/>
    </row>
    <row r="4069" spans="1:1" x14ac:dyDescent="0.25">
      <c r="A4069" s="41"/>
    </row>
    <row r="4070" spans="1:1" x14ac:dyDescent="0.25">
      <c r="A4070" s="41"/>
    </row>
    <row r="4071" spans="1:1" x14ac:dyDescent="0.25">
      <c r="A4071" s="41"/>
    </row>
    <row r="4072" spans="1:1" x14ac:dyDescent="0.25">
      <c r="A4072" s="41"/>
    </row>
    <row r="4073" spans="1:1" x14ac:dyDescent="0.25">
      <c r="A4073" s="41"/>
    </row>
    <row r="4074" spans="1:1" x14ac:dyDescent="0.25">
      <c r="A4074" s="41"/>
    </row>
    <row r="4075" spans="1:1" x14ac:dyDescent="0.25">
      <c r="A4075" s="41"/>
    </row>
    <row r="4076" spans="1:1" x14ac:dyDescent="0.25">
      <c r="A4076" s="41"/>
    </row>
    <row r="4077" spans="1:1" x14ac:dyDescent="0.25">
      <c r="A4077" s="41"/>
    </row>
    <row r="4078" spans="1:1" x14ac:dyDescent="0.25">
      <c r="A4078" s="41"/>
    </row>
    <row r="4079" spans="1:1" x14ac:dyDescent="0.25">
      <c r="A4079" s="41"/>
    </row>
    <row r="4080" spans="1:1" x14ac:dyDescent="0.25">
      <c r="A4080" s="41"/>
    </row>
    <row r="4081" spans="1:1" x14ac:dyDescent="0.25">
      <c r="A4081" s="41"/>
    </row>
    <row r="4082" spans="1:1" x14ac:dyDescent="0.25">
      <c r="A4082" s="41"/>
    </row>
    <row r="4083" spans="1:1" x14ac:dyDescent="0.25">
      <c r="A4083" s="41"/>
    </row>
    <row r="4084" spans="1:1" x14ac:dyDescent="0.25">
      <c r="A4084" s="41"/>
    </row>
    <row r="4085" spans="1:1" x14ac:dyDescent="0.25">
      <c r="A4085" s="41"/>
    </row>
    <row r="4086" spans="1:1" x14ac:dyDescent="0.25">
      <c r="A4086" s="41"/>
    </row>
    <row r="4087" spans="1:1" x14ac:dyDescent="0.25">
      <c r="A4087" s="41"/>
    </row>
    <row r="4088" spans="1:1" x14ac:dyDescent="0.25">
      <c r="A4088" s="41"/>
    </row>
    <row r="4089" spans="1:1" x14ac:dyDescent="0.25">
      <c r="A4089" s="41"/>
    </row>
    <row r="4090" spans="1:1" x14ac:dyDescent="0.25">
      <c r="A4090" s="41"/>
    </row>
    <row r="4091" spans="1:1" x14ac:dyDescent="0.25">
      <c r="A4091" s="41"/>
    </row>
    <row r="4092" spans="1:1" x14ac:dyDescent="0.25">
      <c r="A4092" s="41"/>
    </row>
    <row r="4093" spans="1:1" x14ac:dyDescent="0.25">
      <c r="A4093" s="41"/>
    </row>
    <row r="4094" spans="1:1" x14ac:dyDescent="0.25">
      <c r="A4094" s="41"/>
    </row>
    <row r="4095" spans="1:1" x14ac:dyDescent="0.25">
      <c r="A4095" s="41"/>
    </row>
    <row r="4096" spans="1:1" x14ac:dyDescent="0.25">
      <c r="A4096" s="41"/>
    </row>
    <row r="4097" spans="1:1" x14ac:dyDescent="0.25">
      <c r="A4097" s="41"/>
    </row>
    <row r="4098" spans="1:1" x14ac:dyDescent="0.25">
      <c r="A4098" s="41"/>
    </row>
    <row r="4099" spans="1:1" x14ac:dyDescent="0.25">
      <c r="A4099" s="41"/>
    </row>
    <row r="4100" spans="1:1" x14ac:dyDescent="0.25">
      <c r="A4100" s="41"/>
    </row>
    <row r="4101" spans="1:1" x14ac:dyDescent="0.25">
      <c r="A4101" s="41"/>
    </row>
    <row r="4102" spans="1:1" x14ac:dyDescent="0.25">
      <c r="A4102" s="41"/>
    </row>
    <row r="4103" spans="1:1" x14ac:dyDescent="0.25">
      <c r="A4103" s="41"/>
    </row>
    <row r="4104" spans="1:1" x14ac:dyDescent="0.25">
      <c r="A4104" s="41"/>
    </row>
    <row r="4105" spans="1:1" x14ac:dyDescent="0.25">
      <c r="A4105" s="41"/>
    </row>
    <row r="4106" spans="1:1" x14ac:dyDescent="0.25">
      <c r="A4106" s="41"/>
    </row>
    <row r="4107" spans="1:1" x14ac:dyDescent="0.25">
      <c r="A4107" s="41"/>
    </row>
    <row r="4108" spans="1:1" x14ac:dyDescent="0.25">
      <c r="A4108" s="41"/>
    </row>
    <row r="4109" spans="1:1" x14ac:dyDescent="0.25">
      <c r="A4109" s="41"/>
    </row>
    <row r="4110" spans="1:1" x14ac:dyDescent="0.25">
      <c r="A4110" s="41"/>
    </row>
    <row r="4111" spans="1:1" x14ac:dyDescent="0.25">
      <c r="A4111" s="41"/>
    </row>
    <row r="4112" spans="1:1" x14ac:dyDescent="0.25">
      <c r="A4112" s="41"/>
    </row>
    <row r="4113" spans="1:1" x14ac:dyDescent="0.25">
      <c r="A4113" s="41"/>
    </row>
    <row r="4114" spans="1:1" x14ac:dyDescent="0.25">
      <c r="A4114" s="41"/>
    </row>
    <row r="4115" spans="1:1" x14ac:dyDescent="0.25">
      <c r="A4115" s="41"/>
    </row>
    <row r="4116" spans="1:1" x14ac:dyDescent="0.25">
      <c r="A4116" s="41"/>
    </row>
    <row r="4117" spans="1:1" x14ac:dyDescent="0.25">
      <c r="A4117" s="41"/>
    </row>
    <row r="4118" spans="1:1" x14ac:dyDescent="0.25">
      <c r="A4118" s="41"/>
    </row>
    <row r="4119" spans="1:1" x14ac:dyDescent="0.25">
      <c r="A4119" s="41"/>
    </row>
    <row r="4120" spans="1:1" x14ac:dyDescent="0.25">
      <c r="A4120" s="41"/>
    </row>
    <row r="4121" spans="1:1" x14ac:dyDescent="0.25">
      <c r="A4121" s="41"/>
    </row>
    <row r="4122" spans="1:1" x14ac:dyDescent="0.25">
      <c r="A4122" s="41"/>
    </row>
    <row r="4123" spans="1:1" x14ac:dyDescent="0.25">
      <c r="A4123" s="41"/>
    </row>
    <row r="4124" spans="1:1" x14ac:dyDescent="0.25">
      <c r="A4124" s="41"/>
    </row>
    <row r="4125" spans="1:1" x14ac:dyDescent="0.25">
      <c r="A4125" s="41"/>
    </row>
    <row r="4126" spans="1:1" x14ac:dyDescent="0.25">
      <c r="A4126" s="41"/>
    </row>
    <row r="4127" spans="1:1" x14ac:dyDescent="0.25">
      <c r="A4127" s="41"/>
    </row>
    <row r="4128" spans="1:1" x14ac:dyDescent="0.25">
      <c r="A4128" s="41"/>
    </row>
    <row r="4129" spans="1:1" x14ac:dyDescent="0.25">
      <c r="A4129" s="41"/>
    </row>
    <row r="4130" spans="1:1" x14ac:dyDescent="0.25">
      <c r="A4130" s="41"/>
    </row>
    <row r="4131" spans="1:1" x14ac:dyDescent="0.25">
      <c r="A4131" s="41"/>
    </row>
    <row r="4132" spans="1:1" x14ac:dyDescent="0.25">
      <c r="A4132" s="41"/>
    </row>
    <row r="4133" spans="1:1" x14ac:dyDescent="0.25">
      <c r="A4133" s="41"/>
    </row>
    <row r="4134" spans="1:1" x14ac:dyDescent="0.25">
      <c r="A4134" s="41"/>
    </row>
    <row r="4135" spans="1:1" x14ac:dyDescent="0.25">
      <c r="A4135" s="41"/>
    </row>
    <row r="4136" spans="1:1" x14ac:dyDescent="0.25">
      <c r="A4136" s="41"/>
    </row>
    <row r="4137" spans="1:1" x14ac:dyDescent="0.25">
      <c r="A4137" s="41"/>
    </row>
    <row r="4138" spans="1:1" x14ac:dyDescent="0.25">
      <c r="A4138" s="41"/>
    </row>
    <row r="4139" spans="1:1" x14ac:dyDescent="0.25">
      <c r="A4139" s="41"/>
    </row>
    <row r="4140" spans="1:1" x14ac:dyDescent="0.25">
      <c r="A4140" s="41"/>
    </row>
    <row r="4141" spans="1:1" x14ac:dyDescent="0.25">
      <c r="A4141" s="41"/>
    </row>
    <row r="4142" spans="1:1" x14ac:dyDescent="0.25">
      <c r="A4142" s="41"/>
    </row>
    <row r="4143" spans="1:1" x14ac:dyDescent="0.25">
      <c r="A4143" s="41"/>
    </row>
    <row r="4144" spans="1:1" x14ac:dyDescent="0.25">
      <c r="A4144" s="41"/>
    </row>
    <row r="4145" spans="1:1" x14ac:dyDescent="0.25">
      <c r="A4145" s="41"/>
    </row>
    <row r="4146" spans="1:1" x14ac:dyDescent="0.25">
      <c r="A4146" s="41"/>
    </row>
    <row r="4147" spans="1:1" x14ac:dyDescent="0.25">
      <c r="A4147" s="41"/>
    </row>
    <row r="4148" spans="1:1" x14ac:dyDescent="0.25">
      <c r="A4148" s="41"/>
    </row>
    <row r="4149" spans="1:1" x14ac:dyDescent="0.25">
      <c r="A4149" s="41"/>
    </row>
    <row r="4150" spans="1:1" x14ac:dyDescent="0.25">
      <c r="A4150" s="41"/>
    </row>
    <row r="4151" spans="1:1" x14ac:dyDescent="0.25">
      <c r="A4151" s="41"/>
    </row>
    <row r="4152" spans="1:1" x14ac:dyDescent="0.25">
      <c r="A4152" s="41"/>
    </row>
    <row r="4153" spans="1:1" x14ac:dyDescent="0.25">
      <c r="A4153" s="41"/>
    </row>
    <row r="4154" spans="1:1" x14ac:dyDescent="0.25">
      <c r="A4154" s="41"/>
    </row>
    <row r="4155" spans="1:1" x14ac:dyDescent="0.25">
      <c r="A4155" s="41"/>
    </row>
    <row r="4156" spans="1:1" x14ac:dyDescent="0.25">
      <c r="A4156" s="41"/>
    </row>
    <row r="4157" spans="1:1" x14ac:dyDescent="0.25">
      <c r="A4157" s="41"/>
    </row>
    <row r="4158" spans="1:1" x14ac:dyDescent="0.25">
      <c r="A4158" s="41"/>
    </row>
    <row r="4159" spans="1:1" x14ac:dyDescent="0.25">
      <c r="A4159" s="41"/>
    </row>
    <row r="4160" spans="1:1" x14ac:dyDescent="0.25">
      <c r="A4160" s="41"/>
    </row>
    <row r="4161" spans="1:1" x14ac:dyDescent="0.25">
      <c r="A4161" s="41"/>
    </row>
    <row r="4162" spans="1:1" x14ac:dyDescent="0.25">
      <c r="A4162" s="41"/>
    </row>
    <row r="4163" spans="1:1" x14ac:dyDescent="0.25">
      <c r="A4163" s="41"/>
    </row>
    <row r="4164" spans="1:1" x14ac:dyDescent="0.25">
      <c r="A4164" s="41"/>
    </row>
    <row r="4165" spans="1:1" x14ac:dyDescent="0.25">
      <c r="A4165" s="41"/>
    </row>
    <row r="4166" spans="1:1" x14ac:dyDescent="0.25">
      <c r="A4166" s="41"/>
    </row>
    <row r="4167" spans="1:1" x14ac:dyDescent="0.25">
      <c r="A4167" s="41"/>
    </row>
    <row r="4168" spans="1:1" x14ac:dyDescent="0.25">
      <c r="A4168" s="41"/>
    </row>
    <row r="4169" spans="1:1" x14ac:dyDescent="0.25">
      <c r="A4169" s="41"/>
    </row>
    <row r="4170" spans="1:1" x14ac:dyDescent="0.25">
      <c r="A4170" s="41"/>
    </row>
    <row r="4171" spans="1:1" x14ac:dyDescent="0.25">
      <c r="A4171" s="41"/>
    </row>
    <row r="4172" spans="1:1" x14ac:dyDescent="0.25">
      <c r="A4172" s="41"/>
    </row>
    <row r="4173" spans="1:1" x14ac:dyDescent="0.25">
      <c r="A4173" s="41"/>
    </row>
    <row r="4174" spans="1:1" x14ac:dyDescent="0.25">
      <c r="A4174" s="41"/>
    </row>
    <row r="4175" spans="1:1" x14ac:dyDescent="0.25">
      <c r="A4175" s="41"/>
    </row>
    <row r="4176" spans="1:1" x14ac:dyDescent="0.25">
      <c r="A4176" s="41"/>
    </row>
    <row r="4177" spans="1:1" x14ac:dyDescent="0.25">
      <c r="A4177" s="41"/>
    </row>
    <row r="4178" spans="1:1" x14ac:dyDescent="0.25">
      <c r="A4178" s="41"/>
    </row>
    <row r="4179" spans="1:1" x14ac:dyDescent="0.25">
      <c r="A4179" s="41"/>
    </row>
    <row r="4180" spans="1:1" x14ac:dyDescent="0.25">
      <c r="A4180" s="41"/>
    </row>
    <row r="4181" spans="1:1" x14ac:dyDescent="0.25">
      <c r="A4181" s="41"/>
    </row>
    <row r="4182" spans="1:1" x14ac:dyDescent="0.25">
      <c r="A4182" s="41"/>
    </row>
    <row r="4183" spans="1:1" x14ac:dyDescent="0.25">
      <c r="A4183" s="41"/>
    </row>
    <row r="4184" spans="1:1" x14ac:dyDescent="0.25">
      <c r="A4184" s="41"/>
    </row>
    <row r="4185" spans="1:1" x14ac:dyDescent="0.25">
      <c r="A4185" s="41"/>
    </row>
    <row r="4186" spans="1:1" x14ac:dyDescent="0.25">
      <c r="A4186" s="41"/>
    </row>
    <row r="4187" spans="1:1" x14ac:dyDescent="0.25">
      <c r="A4187" s="41"/>
    </row>
    <row r="4188" spans="1:1" x14ac:dyDescent="0.25">
      <c r="A4188" s="41"/>
    </row>
    <row r="4189" spans="1:1" x14ac:dyDescent="0.25">
      <c r="A4189" s="41"/>
    </row>
    <row r="4190" spans="1:1" x14ac:dyDescent="0.25">
      <c r="A4190" s="41"/>
    </row>
    <row r="4191" spans="1:1" x14ac:dyDescent="0.25">
      <c r="A4191" s="41"/>
    </row>
    <row r="4192" spans="1:1" x14ac:dyDescent="0.25">
      <c r="A4192" s="41"/>
    </row>
    <row r="4193" spans="1:1" x14ac:dyDescent="0.25">
      <c r="A4193" s="41"/>
    </row>
    <row r="4194" spans="1:1" x14ac:dyDescent="0.25">
      <c r="A4194" s="41"/>
    </row>
    <row r="4195" spans="1:1" x14ac:dyDescent="0.25">
      <c r="A4195" s="41"/>
    </row>
    <row r="4196" spans="1:1" x14ac:dyDescent="0.25">
      <c r="A4196" s="41"/>
    </row>
    <row r="4197" spans="1:1" x14ac:dyDescent="0.25">
      <c r="A4197" s="41"/>
    </row>
    <row r="4198" spans="1:1" x14ac:dyDescent="0.25">
      <c r="A4198" s="41"/>
    </row>
    <row r="4199" spans="1:1" x14ac:dyDescent="0.25">
      <c r="A4199" s="41"/>
    </row>
    <row r="4200" spans="1:1" x14ac:dyDescent="0.25">
      <c r="A4200" s="41"/>
    </row>
    <row r="4201" spans="1:1" x14ac:dyDescent="0.25">
      <c r="A4201" s="41"/>
    </row>
    <row r="4202" spans="1:1" x14ac:dyDescent="0.25">
      <c r="A4202" s="41"/>
    </row>
    <row r="4203" spans="1:1" x14ac:dyDescent="0.25">
      <c r="A4203" s="41"/>
    </row>
    <row r="4204" spans="1:1" x14ac:dyDescent="0.25">
      <c r="A4204" s="41"/>
    </row>
    <row r="4205" spans="1:1" x14ac:dyDescent="0.25">
      <c r="A4205" s="41"/>
    </row>
    <row r="4206" spans="1:1" x14ac:dyDescent="0.25">
      <c r="A4206" s="41"/>
    </row>
    <row r="4207" spans="1:1" x14ac:dyDescent="0.25">
      <c r="A4207" s="41"/>
    </row>
    <row r="4208" spans="1:1" x14ac:dyDescent="0.25">
      <c r="A4208" s="41"/>
    </row>
    <row r="4209" spans="1:1" x14ac:dyDescent="0.25">
      <c r="A4209" s="41"/>
    </row>
    <row r="4210" spans="1:1" x14ac:dyDescent="0.25">
      <c r="A4210" s="41"/>
    </row>
    <row r="4211" spans="1:1" x14ac:dyDescent="0.25">
      <c r="A4211" s="41"/>
    </row>
    <row r="4212" spans="1:1" x14ac:dyDescent="0.25">
      <c r="A4212" s="41"/>
    </row>
    <row r="4213" spans="1:1" x14ac:dyDescent="0.25">
      <c r="A4213" s="41"/>
    </row>
    <row r="4214" spans="1:1" x14ac:dyDescent="0.25">
      <c r="A4214" s="41"/>
    </row>
    <row r="4215" spans="1:1" x14ac:dyDescent="0.25">
      <c r="A4215" s="41"/>
    </row>
    <row r="4216" spans="1:1" x14ac:dyDescent="0.25">
      <c r="A4216" s="41"/>
    </row>
    <row r="4217" spans="1:1" x14ac:dyDescent="0.25">
      <c r="A4217" s="41"/>
    </row>
    <row r="4218" spans="1:1" x14ac:dyDescent="0.25">
      <c r="A4218" s="41"/>
    </row>
    <row r="4219" spans="1:1" x14ac:dyDescent="0.25">
      <c r="A4219" s="41"/>
    </row>
    <row r="4220" spans="1:1" x14ac:dyDescent="0.25">
      <c r="A4220" s="41"/>
    </row>
    <row r="4221" spans="1:1" x14ac:dyDescent="0.25">
      <c r="A4221" s="41"/>
    </row>
    <row r="4222" spans="1:1" x14ac:dyDescent="0.25">
      <c r="A4222" s="41"/>
    </row>
    <row r="4223" spans="1:1" x14ac:dyDescent="0.25">
      <c r="A4223" s="41"/>
    </row>
    <row r="4224" spans="1:1" x14ac:dyDescent="0.25">
      <c r="A4224" s="41"/>
    </row>
    <row r="4225" spans="1:1" x14ac:dyDescent="0.25">
      <c r="A4225" s="41"/>
    </row>
    <row r="4226" spans="1:1" x14ac:dyDescent="0.25">
      <c r="A4226" s="41"/>
    </row>
    <row r="4227" spans="1:1" x14ac:dyDescent="0.25">
      <c r="A4227" s="41"/>
    </row>
    <row r="4228" spans="1:1" x14ac:dyDescent="0.25">
      <c r="A4228" s="41"/>
    </row>
    <row r="4229" spans="1:1" x14ac:dyDescent="0.25">
      <c r="A4229" s="41"/>
    </row>
    <row r="4230" spans="1:1" x14ac:dyDescent="0.25">
      <c r="A4230" s="41"/>
    </row>
    <row r="4231" spans="1:1" x14ac:dyDescent="0.25">
      <c r="A4231" s="41"/>
    </row>
    <row r="4232" spans="1:1" x14ac:dyDescent="0.25">
      <c r="A4232" s="41"/>
    </row>
    <row r="4233" spans="1:1" x14ac:dyDescent="0.25">
      <c r="A4233" s="41"/>
    </row>
    <row r="4234" spans="1:1" x14ac:dyDescent="0.25">
      <c r="A4234" s="41"/>
    </row>
    <row r="4235" spans="1:1" x14ac:dyDescent="0.25">
      <c r="A4235" s="41"/>
    </row>
    <row r="4236" spans="1:1" x14ac:dyDescent="0.25">
      <c r="A4236" s="41"/>
    </row>
    <row r="4237" spans="1:1" x14ac:dyDescent="0.25">
      <c r="A4237" s="41"/>
    </row>
    <row r="4238" spans="1:1" x14ac:dyDescent="0.25">
      <c r="A4238" s="41"/>
    </row>
    <row r="4239" spans="1:1" x14ac:dyDescent="0.25">
      <c r="A4239" s="41"/>
    </row>
    <row r="4240" spans="1:1" x14ac:dyDescent="0.25">
      <c r="A4240" s="41"/>
    </row>
    <row r="4241" spans="1:1" x14ac:dyDescent="0.25">
      <c r="A4241" s="41"/>
    </row>
    <row r="4242" spans="1:1" x14ac:dyDescent="0.25">
      <c r="A4242" s="41"/>
    </row>
    <row r="4243" spans="1:1" x14ac:dyDescent="0.25">
      <c r="A4243" s="41"/>
    </row>
    <row r="4244" spans="1:1" x14ac:dyDescent="0.25">
      <c r="A4244" s="41"/>
    </row>
    <row r="4245" spans="1:1" x14ac:dyDescent="0.25">
      <c r="A4245" s="41"/>
    </row>
    <row r="4246" spans="1:1" x14ac:dyDescent="0.25">
      <c r="A4246" s="41"/>
    </row>
    <row r="4247" spans="1:1" x14ac:dyDescent="0.25">
      <c r="A4247" s="41"/>
    </row>
    <row r="4248" spans="1:1" x14ac:dyDescent="0.25">
      <c r="A4248" s="41"/>
    </row>
    <row r="4249" spans="1:1" x14ac:dyDescent="0.25">
      <c r="A4249" s="41"/>
    </row>
    <row r="4250" spans="1:1" x14ac:dyDescent="0.25">
      <c r="A4250" s="41"/>
    </row>
    <row r="4251" spans="1:1" x14ac:dyDescent="0.25">
      <c r="A4251" s="41"/>
    </row>
    <row r="4252" spans="1:1" x14ac:dyDescent="0.25">
      <c r="A4252" s="41"/>
    </row>
    <row r="4253" spans="1:1" x14ac:dyDescent="0.25">
      <c r="A4253" s="41"/>
    </row>
    <row r="4254" spans="1:1" x14ac:dyDescent="0.25">
      <c r="A4254" s="41"/>
    </row>
    <row r="4255" spans="1:1" x14ac:dyDescent="0.25">
      <c r="A4255" s="41"/>
    </row>
    <row r="4256" spans="1:1" x14ac:dyDescent="0.25">
      <c r="A4256" s="41"/>
    </row>
    <row r="4257" spans="1:1" x14ac:dyDescent="0.25">
      <c r="A4257" s="41"/>
    </row>
    <row r="4258" spans="1:1" x14ac:dyDescent="0.25">
      <c r="A4258" s="41"/>
    </row>
    <row r="4259" spans="1:1" x14ac:dyDescent="0.25">
      <c r="A4259" s="41"/>
    </row>
    <row r="4260" spans="1:1" x14ac:dyDescent="0.25">
      <c r="A4260" s="41"/>
    </row>
    <row r="4261" spans="1:1" x14ac:dyDescent="0.25">
      <c r="A4261" s="41"/>
    </row>
    <row r="4262" spans="1:1" x14ac:dyDescent="0.25">
      <c r="A4262" s="41"/>
    </row>
    <row r="4263" spans="1:1" x14ac:dyDescent="0.25">
      <c r="A4263" s="41"/>
    </row>
    <row r="4264" spans="1:1" x14ac:dyDescent="0.25">
      <c r="A4264" s="41"/>
    </row>
    <row r="4265" spans="1:1" x14ac:dyDescent="0.25">
      <c r="A4265" s="41"/>
    </row>
    <row r="4266" spans="1:1" x14ac:dyDescent="0.25">
      <c r="A4266" s="41"/>
    </row>
    <row r="4267" spans="1:1" x14ac:dyDescent="0.25">
      <c r="A4267" s="41"/>
    </row>
    <row r="4268" spans="1:1" x14ac:dyDescent="0.25">
      <c r="A4268" s="41"/>
    </row>
    <row r="4269" spans="1:1" x14ac:dyDescent="0.25">
      <c r="A4269" s="41"/>
    </row>
    <row r="4270" spans="1:1" x14ac:dyDescent="0.25">
      <c r="A4270" s="41"/>
    </row>
    <row r="4271" spans="1:1" x14ac:dyDescent="0.25">
      <c r="A4271" s="41"/>
    </row>
    <row r="4272" spans="1:1" x14ac:dyDescent="0.25">
      <c r="A4272" s="41"/>
    </row>
    <row r="4273" spans="1:1" x14ac:dyDescent="0.25">
      <c r="A4273" s="41"/>
    </row>
    <row r="4274" spans="1:1" x14ac:dyDescent="0.25">
      <c r="A4274" s="41"/>
    </row>
    <row r="4275" spans="1:1" x14ac:dyDescent="0.25">
      <c r="A4275" s="41"/>
    </row>
    <row r="4276" spans="1:1" x14ac:dyDescent="0.25">
      <c r="A4276" s="41"/>
    </row>
    <row r="4277" spans="1:1" x14ac:dyDescent="0.25">
      <c r="A4277" s="41"/>
    </row>
    <row r="4278" spans="1:1" x14ac:dyDescent="0.25">
      <c r="A4278" s="41"/>
    </row>
    <row r="4279" spans="1:1" x14ac:dyDescent="0.25">
      <c r="A4279" s="41"/>
    </row>
    <row r="4280" spans="1:1" x14ac:dyDescent="0.25">
      <c r="A4280" s="41"/>
    </row>
    <row r="4281" spans="1:1" x14ac:dyDescent="0.25">
      <c r="A4281" s="41"/>
    </row>
    <row r="4282" spans="1:1" x14ac:dyDescent="0.25">
      <c r="A4282" s="41"/>
    </row>
    <row r="4283" spans="1:1" x14ac:dyDescent="0.25">
      <c r="A4283" s="41"/>
    </row>
    <row r="4284" spans="1:1" x14ac:dyDescent="0.25">
      <c r="A4284" s="41"/>
    </row>
    <row r="4285" spans="1:1" x14ac:dyDescent="0.25">
      <c r="A4285" s="41"/>
    </row>
    <row r="4286" spans="1:1" x14ac:dyDescent="0.25">
      <c r="A4286" s="41"/>
    </row>
    <row r="4287" spans="1:1" x14ac:dyDescent="0.25">
      <c r="A4287" s="41"/>
    </row>
    <row r="4288" spans="1:1" x14ac:dyDescent="0.25">
      <c r="A4288" s="41"/>
    </row>
    <row r="4289" spans="1:1" x14ac:dyDescent="0.25">
      <c r="A4289" s="41"/>
    </row>
    <row r="4290" spans="1:1" x14ac:dyDescent="0.25">
      <c r="A4290" s="41"/>
    </row>
    <row r="4291" spans="1:1" x14ac:dyDescent="0.25">
      <c r="A4291" s="41"/>
    </row>
    <row r="4292" spans="1:1" x14ac:dyDescent="0.25">
      <c r="A4292" s="41"/>
    </row>
    <row r="4293" spans="1:1" x14ac:dyDescent="0.25">
      <c r="A4293" s="41"/>
    </row>
    <row r="4294" spans="1:1" x14ac:dyDescent="0.25">
      <c r="A4294" s="41"/>
    </row>
    <row r="4295" spans="1:1" x14ac:dyDescent="0.25">
      <c r="A4295" s="41"/>
    </row>
    <row r="4296" spans="1:1" x14ac:dyDescent="0.25">
      <c r="A4296" s="41"/>
    </row>
    <row r="4297" spans="1:1" x14ac:dyDescent="0.25">
      <c r="A4297" s="41"/>
    </row>
    <row r="4298" spans="1:1" x14ac:dyDescent="0.25">
      <c r="A4298" s="41"/>
    </row>
    <row r="4299" spans="1:1" x14ac:dyDescent="0.25">
      <c r="A4299" s="41"/>
    </row>
    <row r="4300" spans="1:1" x14ac:dyDescent="0.25">
      <c r="A4300" s="41"/>
    </row>
    <row r="4301" spans="1:1" x14ac:dyDescent="0.25">
      <c r="A4301" s="41"/>
    </row>
    <row r="4302" spans="1:1" x14ac:dyDescent="0.25">
      <c r="A4302" s="41"/>
    </row>
    <row r="4303" spans="1:1" x14ac:dyDescent="0.25">
      <c r="A4303" s="41"/>
    </row>
    <row r="4304" spans="1:1" x14ac:dyDescent="0.25">
      <c r="A4304" s="41"/>
    </row>
    <row r="4305" spans="1:1" x14ac:dyDescent="0.25">
      <c r="A4305" s="41"/>
    </row>
    <row r="4306" spans="1:1" x14ac:dyDescent="0.25">
      <c r="A4306" s="41"/>
    </row>
    <row r="4307" spans="1:1" x14ac:dyDescent="0.25">
      <c r="A4307" s="41"/>
    </row>
    <row r="4308" spans="1:1" x14ac:dyDescent="0.25">
      <c r="A4308" s="41"/>
    </row>
    <row r="4309" spans="1:1" x14ac:dyDescent="0.25">
      <c r="A4309" s="41"/>
    </row>
    <row r="4310" spans="1:1" x14ac:dyDescent="0.25">
      <c r="A4310" s="41"/>
    </row>
    <row r="4311" spans="1:1" x14ac:dyDescent="0.25">
      <c r="A4311" s="41"/>
    </row>
    <row r="4312" spans="1:1" x14ac:dyDescent="0.25">
      <c r="A4312" s="41"/>
    </row>
    <row r="4313" spans="1:1" x14ac:dyDescent="0.25">
      <c r="A4313" s="41"/>
    </row>
    <row r="4314" spans="1:1" x14ac:dyDescent="0.25">
      <c r="A4314" s="41"/>
    </row>
    <row r="4315" spans="1:1" x14ac:dyDescent="0.25">
      <c r="A4315" s="41"/>
    </row>
    <row r="4316" spans="1:1" x14ac:dyDescent="0.25">
      <c r="A4316" s="41"/>
    </row>
    <row r="4317" spans="1:1" x14ac:dyDescent="0.25">
      <c r="A4317" s="41"/>
    </row>
    <row r="4318" spans="1:1" x14ac:dyDescent="0.25">
      <c r="A4318" s="41"/>
    </row>
    <row r="4319" spans="1:1" x14ac:dyDescent="0.25">
      <c r="A4319" s="41"/>
    </row>
    <row r="4320" spans="1:1" x14ac:dyDescent="0.25">
      <c r="A4320" s="41"/>
    </row>
    <row r="4321" spans="1:1" x14ac:dyDescent="0.25">
      <c r="A4321" s="41"/>
    </row>
    <row r="4322" spans="1:1" x14ac:dyDescent="0.25">
      <c r="A4322" s="41"/>
    </row>
    <row r="4323" spans="1:1" x14ac:dyDescent="0.25">
      <c r="A4323" s="41"/>
    </row>
    <row r="4324" spans="1:1" x14ac:dyDescent="0.25">
      <c r="A4324" s="41"/>
    </row>
    <row r="4325" spans="1:1" x14ac:dyDescent="0.25">
      <c r="A4325" s="41"/>
    </row>
    <row r="4326" spans="1:1" x14ac:dyDescent="0.25">
      <c r="A4326" s="41"/>
    </row>
    <row r="4327" spans="1:1" x14ac:dyDescent="0.25">
      <c r="A4327" s="41"/>
    </row>
    <row r="4328" spans="1:1" x14ac:dyDescent="0.25">
      <c r="A4328" s="41"/>
    </row>
    <row r="4329" spans="1:1" x14ac:dyDescent="0.25">
      <c r="A4329" s="41"/>
    </row>
    <row r="4330" spans="1:1" x14ac:dyDescent="0.25">
      <c r="A4330" s="41"/>
    </row>
    <row r="4331" spans="1:1" x14ac:dyDescent="0.25">
      <c r="A4331" s="41"/>
    </row>
    <row r="4332" spans="1:1" x14ac:dyDescent="0.25">
      <c r="A4332" s="41"/>
    </row>
    <row r="4333" spans="1:1" x14ac:dyDescent="0.25">
      <c r="A4333" s="41"/>
    </row>
    <row r="4334" spans="1:1" x14ac:dyDescent="0.25">
      <c r="A4334" s="41"/>
    </row>
    <row r="4335" spans="1:1" x14ac:dyDescent="0.25">
      <c r="A4335" s="41"/>
    </row>
    <row r="4336" spans="1:1" x14ac:dyDescent="0.25">
      <c r="A4336" s="41"/>
    </row>
    <row r="4337" spans="1:1" x14ac:dyDescent="0.25">
      <c r="A4337" s="41"/>
    </row>
    <row r="4338" spans="1:1" x14ac:dyDescent="0.25">
      <c r="A4338" s="41"/>
    </row>
    <row r="4339" spans="1:1" x14ac:dyDescent="0.25">
      <c r="A4339" s="41"/>
    </row>
    <row r="4340" spans="1:1" x14ac:dyDescent="0.25">
      <c r="A4340" s="41"/>
    </row>
    <row r="4341" spans="1:1" x14ac:dyDescent="0.25">
      <c r="A4341" s="41"/>
    </row>
    <row r="4342" spans="1:1" x14ac:dyDescent="0.25">
      <c r="A4342" s="41"/>
    </row>
    <row r="4343" spans="1:1" x14ac:dyDescent="0.25">
      <c r="A4343" s="41"/>
    </row>
    <row r="4344" spans="1:1" x14ac:dyDescent="0.25">
      <c r="A4344" s="41"/>
    </row>
    <row r="4345" spans="1:1" x14ac:dyDescent="0.25">
      <c r="A4345" s="41"/>
    </row>
    <row r="4346" spans="1:1" x14ac:dyDescent="0.25">
      <c r="A4346" s="41"/>
    </row>
    <row r="4347" spans="1:1" x14ac:dyDescent="0.25">
      <c r="A4347" s="41"/>
    </row>
    <row r="4348" spans="1:1" x14ac:dyDescent="0.25">
      <c r="A4348" s="41"/>
    </row>
    <row r="4349" spans="1:1" x14ac:dyDescent="0.25">
      <c r="A4349" s="41"/>
    </row>
    <row r="4350" spans="1:1" x14ac:dyDescent="0.25">
      <c r="A4350" s="41"/>
    </row>
    <row r="4351" spans="1:1" x14ac:dyDescent="0.25">
      <c r="A4351" s="41"/>
    </row>
    <row r="4352" spans="1:1" x14ac:dyDescent="0.25">
      <c r="A4352" s="41"/>
    </row>
    <row r="4353" spans="1:1" x14ac:dyDescent="0.25">
      <c r="A4353" s="41"/>
    </row>
    <row r="4354" spans="1:1" x14ac:dyDescent="0.25">
      <c r="A4354" s="41"/>
    </row>
    <row r="4355" spans="1:1" x14ac:dyDescent="0.25">
      <c r="A4355" s="41"/>
    </row>
    <row r="4356" spans="1:1" x14ac:dyDescent="0.25">
      <c r="A4356" s="41"/>
    </row>
    <row r="4357" spans="1:1" x14ac:dyDescent="0.25">
      <c r="A4357" s="41"/>
    </row>
    <row r="4358" spans="1:1" x14ac:dyDescent="0.25">
      <c r="A4358" s="41"/>
    </row>
    <row r="4359" spans="1:1" x14ac:dyDescent="0.25">
      <c r="A4359" s="41"/>
    </row>
    <row r="4360" spans="1:1" x14ac:dyDescent="0.25">
      <c r="A4360" s="41"/>
    </row>
    <row r="4361" spans="1:1" x14ac:dyDescent="0.25">
      <c r="A4361" s="41"/>
    </row>
    <row r="4362" spans="1:1" x14ac:dyDescent="0.25">
      <c r="A4362" s="41"/>
    </row>
    <row r="4363" spans="1:1" x14ac:dyDescent="0.25">
      <c r="A4363" s="41"/>
    </row>
    <row r="4364" spans="1:1" x14ac:dyDescent="0.25">
      <c r="A4364" s="41"/>
    </row>
    <row r="4365" spans="1:1" x14ac:dyDescent="0.25">
      <c r="A4365" s="41"/>
    </row>
    <row r="4366" spans="1:1" x14ac:dyDescent="0.25">
      <c r="A4366" s="41"/>
    </row>
    <row r="4367" spans="1:1" x14ac:dyDescent="0.25">
      <c r="A4367" s="41"/>
    </row>
    <row r="4368" spans="1:1" x14ac:dyDescent="0.25">
      <c r="A4368" s="41"/>
    </row>
    <row r="4369" spans="1:1" x14ac:dyDescent="0.25">
      <c r="A4369" s="41"/>
    </row>
    <row r="4370" spans="1:1" x14ac:dyDescent="0.25">
      <c r="A4370" s="41"/>
    </row>
    <row r="4371" spans="1:1" x14ac:dyDescent="0.25">
      <c r="A4371" s="41"/>
    </row>
    <row r="4372" spans="1:1" x14ac:dyDescent="0.25">
      <c r="A4372" s="41"/>
    </row>
    <row r="4373" spans="1:1" x14ac:dyDescent="0.25">
      <c r="A4373" s="41"/>
    </row>
    <row r="4374" spans="1:1" x14ac:dyDescent="0.25">
      <c r="A4374" s="41"/>
    </row>
    <row r="4375" spans="1:1" x14ac:dyDescent="0.25">
      <c r="A4375" s="41"/>
    </row>
    <row r="4376" spans="1:1" x14ac:dyDescent="0.25">
      <c r="A4376" s="41"/>
    </row>
    <row r="4377" spans="1:1" x14ac:dyDescent="0.25">
      <c r="A4377" s="41"/>
    </row>
    <row r="4378" spans="1:1" x14ac:dyDescent="0.25">
      <c r="A4378" s="41"/>
    </row>
    <row r="4379" spans="1:1" x14ac:dyDescent="0.25">
      <c r="A4379" s="41"/>
    </row>
    <row r="4380" spans="1:1" x14ac:dyDescent="0.25">
      <c r="A4380" s="41"/>
    </row>
    <row r="4381" spans="1:1" x14ac:dyDescent="0.25">
      <c r="A4381" s="41"/>
    </row>
    <row r="4382" spans="1:1" x14ac:dyDescent="0.25">
      <c r="A4382" s="41"/>
    </row>
    <row r="4383" spans="1:1" x14ac:dyDescent="0.25">
      <c r="A4383" s="41"/>
    </row>
    <row r="4384" spans="1:1" x14ac:dyDescent="0.25">
      <c r="A4384" s="41"/>
    </row>
    <row r="4385" spans="1:1" x14ac:dyDescent="0.25">
      <c r="A4385" s="41"/>
    </row>
    <row r="4386" spans="1:1" x14ac:dyDescent="0.25">
      <c r="A4386" s="41"/>
    </row>
    <row r="4387" spans="1:1" x14ac:dyDescent="0.25">
      <c r="A4387" s="41"/>
    </row>
    <row r="4388" spans="1:1" x14ac:dyDescent="0.25">
      <c r="A4388" s="41"/>
    </row>
    <row r="4389" spans="1:1" x14ac:dyDescent="0.25">
      <c r="A4389" s="41"/>
    </row>
    <row r="4390" spans="1:1" x14ac:dyDescent="0.25">
      <c r="A4390" s="41"/>
    </row>
    <row r="4391" spans="1:1" x14ac:dyDescent="0.25">
      <c r="A4391" s="41"/>
    </row>
    <row r="4392" spans="1:1" x14ac:dyDescent="0.25">
      <c r="A4392" s="41"/>
    </row>
    <row r="4393" spans="1:1" x14ac:dyDescent="0.25">
      <c r="A4393" s="41"/>
    </row>
    <row r="4394" spans="1:1" x14ac:dyDescent="0.25">
      <c r="A4394" s="41"/>
    </row>
    <row r="4395" spans="1:1" x14ac:dyDescent="0.25">
      <c r="A4395" s="41"/>
    </row>
    <row r="4396" spans="1:1" x14ac:dyDescent="0.25">
      <c r="A4396" s="41"/>
    </row>
    <row r="4397" spans="1:1" x14ac:dyDescent="0.25">
      <c r="A4397" s="41"/>
    </row>
    <row r="4398" spans="1:1" x14ac:dyDescent="0.25">
      <c r="A4398" s="41"/>
    </row>
    <row r="4399" spans="1:1" x14ac:dyDescent="0.25">
      <c r="A4399" s="41"/>
    </row>
    <row r="4400" spans="1:1" x14ac:dyDescent="0.25">
      <c r="A4400" s="41"/>
    </row>
    <row r="4401" spans="1:1" x14ac:dyDescent="0.25">
      <c r="A4401" s="41"/>
    </row>
    <row r="4402" spans="1:1" x14ac:dyDescent="0.25">
      <c r="A4402" s="41"/>
    </row>
    <row r="4403" spans="1:1" x14ac:dyDescent="0.25">
      <c r="A4403" s="41"/>
    </row>
    <row r="4404" spans="1:1" x14ac:dyDescent="0.25">
      <c r="A4404" s="41"/>
    </row>
    <row r="4405" spans="1:1" x14ac:dyDescent="0.25">
      <c r="A4405" s="41"/>
    </row>
    <row r="4406" spans="1:1" x14ac:dyDescent="0.25">
      <c r="A4406" s="41"/>
    </row>
    <row r="4407" spans="1:1" x14ac:dyDescent="0.25">
      <c r="A4407" s="41"/>
    </row>
    <row r="4408" spans="1:1" x14ac:dyDescent="0.25">
      <c r="A4408" s="41"/>
    </row>
    <row r="4409" spans="1:1" x14ac:dyDescent="0.25">
      <c r="A4409" s="41"/>
    </row>
    <row r="4410" spans="1:1" x14ac:dyDescent="0.25">
      <c r="A4410" s="41"/>
    </row>
    <row r="4411" spans="1:1" x14ac:dyDescent="0.25">
      <c r="A4411" s="41"/>
    </row>
    <row r="4412" spans="1:1" x14ac:dyDescent="0.25">
      <c r="A4412" s="41"/>
    </row>
    <row r="4413" spans="1:1" x14ac:dyDescent="0.25">
      <c r="A4413" s="41"/>
    </row>
    <row r="4414" spans="1:1" x14ac:dyDescent="0.25">
      <c r="A4414" s="41"/>
    </row>
    <row r="4415" spans="1:1" x14ac:dyDescent="0.25">
      <c r="A4415" s="41"/>
    </row>
    <row r="4416" spans="1:1" x14ac:dyDescent="0.25">
      <c r="A4416" s="41"/>
    </row>
    <row r="4417" spans="1:1" x14ac:dyDescent="0.25">
      <c r="A4417" s="41"/>
    </row>
    <row r="4418" spans="1:1" x14ac:dyDescent="0.25">
      <c r="A4418" s="41"/>
    </row>
    <row r="4419" spans="1:1" x14ac:dyDescent="0.25">
      <c r="A4419" s="41"/>
    </row>
    <row r="4420" spans="1:1" x14ac:dyDescent="0.25">
      <c r="A4420" s="41"/>
    </row>
    <row r="4421" spans="1:1" x14ac:dyDescent="0.25">
      <c r="A4421" s="41"/>
    </row>
    <row r="4422" spans="1:1" x14ac:dyDescent="0.25">
      <c r="A4422" s="41"/>
    </row>
    <row r="4423" spans="1:1" x14ac:dyDescent="0.25">
      <c r="A4423" s="41"/>
    </row>
    <row r="4424" spans="1:1" x14ac:dyDescent="0.25">
      <c r="A4424" s="41"/>
    </row>
    <row r="4425" spans="1:1" x14ac:dyDescent="0.25">
      <c r="A4425" s="41"/>
    </row>
    <row r="4426" spans="1:1" x14ac:dyDescent="0.25">
      <c r="A4426" s="41"/>
    </row>
    <row r="4427" spans="1:1" x14ac:dyDescent="0.25">
      <c r="A4427" s="41"/>
    </row>
    <row r="4428" spans="1:1" x14ac:dyDescent="0.25">
      <c r="A4428" s="41"/>
    </row>
    <row r="4429" spans="1:1" x14ac:dyDescent="0.25">
      <c r="A4429" s="41"/>
    </row>
    <row r="4430" spans="1:1" x14ac:dyDescent="0.25">
      <c r="A4430" s="41"/>
    </row>
    <row r="4431" spans="1:1" x14ac:dyDescent="0.25">
      <c r="A4431" s="41"/>
    </row>
    <row r="4432" spans="1:1" x14ac:dyDescent="0.25">
      <c r="A4432" s="41"/>
    </row>
    <row r="4433" spans="1:1" x14ac:dyDescent="0.25">
      <c r="A4433" s="41"/>
    </row>
    <row r="4434" spans="1:1" x14ac:dyDescent="0.25">
      <c r="A4434" s="41"/>
    </row>
    <row r="4435" spans="1:1" x14ac:dyDescent="0.25">
      <c r="A4435" s="41"/>
    </row>
    <row r="4436" spans="1:1" x14ac:dyDescent="0.25">
      <c r="A4436" s="41"/>
    </row>
    <row r="4437" spans="1:1" x14ac:dyDescent="0.25">
      <c r="A4437" s="41"/>
    </row>
    <row r="4438" spans="1:1" x14ac:dyDescent="0.25">
      <c r="A4438" s="41"/>
    </row>
    <row r="4439" spans="1:1" x14ac:dyDescent="0.25">
      <c r="A4439" s="41"/>
    </row>
    <row r="4440" spans="1:1" x14ac:dyDescent="0.25">
      <c r="A4440" s="41"/>
    </row>
    <row r="4441" spans="1:1" x14ac:dyDescent="0.25">
      <c r="A4441" s="41"/>
    </row>
    <row r="4442" spans="1:1" x14ac:dyDescent="0.25">
      <c r="A4442" s="41"/>
    </row>
    <row r="4443" spans="1:1" x14ac:dyDescent="0.25">
      <c r="A4443" s="41"/>
    </row>
    <row r="4444" spans="1:1" x14ac:dyDescent="0.25">
      <c r="A4444" s="41"/>
    </row>
    <row r="4445" spans="1:1" x14ac:dyDescent="0.25">
      <c r="A4445" s="41"/>
    </row>
    <row r="4446" spans="1:1" x14ac:dyDescent="0.25">
      <c r="A4446" s="41"/>
    </row>
    <row r="4447" spans="1:1" x14ac:dyDescent="0.25">
      <c r="A4447" s="41"/>
    </row>
    <row r="4448" spans="1:1" x14ac:dyDescent="0.25">
      <c r="A4448" s="41"/>
    </row>
    <row r="4449" spans="1:1" x14ac:dyDescent="0.25">
      <c r="A4449" s="41"/>
    </row>
    <row r="4450" spans="1:1" x14ac:dyDescent="0.25">
      <c r="A4450" s="41"/>
    </row>
    <row r="4451" spans="1:1" x14ac:dyDescent="0.25">
      <c r="A4451" s="41"/>
    </row>
    <row r="4452" spans="1:1" x14ac:dyDescent="0.25">
      <c r="A4452" s="41"/>
    </row>
    <row r="4453" spans="1:1" x14ac:dyDescent="0.25">
      <c r="A4453" s="41"/>
    </row>
    <row r="4454" spans="1:1" x14ac:dyDescent="0.25">
      <c r="A4454" s="41"/>
    </row>
    <row r="4455" spans="1:1" x14ac:dyDescent="0.25">
      <c r="A4455" s="41"/>
    </row>
    <row r="4456" spans="1:1" x14ac:dyDescent="0.25">
      <c r="A4456" s="41"/>
    </row>
    <row r="4457" spans="1:1" x14ac:dyDescent="0.25">
      <c r="A4457" s="41"/>
    </row>
    <row r="4458" spans="1:1" x14ac:dyDescent="0.25">
      <c r="A4458" s="41"/>
    </row>
    <row r="4459" spans="1:1" x14ac:dyDescent="0.25">
      <c r="A4459" s="41"/>
    </row>
    <row r="4460" spans="1:1" x14ac:dyDescent="0.25">
      <c r="A4460" s="41"/>
    </row>
    <row r="4461" spans="1:1" x14ac:dyDescent="0.25">
      <c r="A4461" s="41"/>
    </row>
    <row r="4462" spans="1:1" x14ac:dyDescent="0.25">
      <c r="A4462" s="41"/>
    </row>
    <row r="4463" spans="1:1" x14ac:dyDescent="0.25">
      <c r="A4463" s="41"/>
    </row>
    <row r="4464" spans="1:1" x14ac:dyDescent="0.25">
      <c r="A4464" s="41"/>
    </row>
    <row r="4465" spans="1:1" x14ac:dyDescent="0.25">
      <c r="A4465" s="41"/>
    </row>
    <row r="4466" spans="1:1" x14ac:dyDescent="0.25">
      <c r="A4466" s="41"/>
    </row>
    <row r="4467" spans="1:1" x14ac:dyDescent="0.25">
      <c r="A4467" s="41"/>
    </row>
    <row r="4468" spans="1:1" x14ac:dyDescent="0.25">
      <c r="A4468" s="41"/>
    </row>
    <row r="4469" spans="1:1" x14ac:dyDescent="0.25">
      <c r="A4469" s="41"/>
    </row>
    <row r="4470" spans="1:1" x14ac:dyDescent="0.25">
      <c r="A4470" s="41"/>
    </row>
    <row r="4471" spans="1:1" x14ac:dyDescent="0.25">
      <c r="A4471" s="41"/>
    </row>
    <row r="4472" spans="1:1" x14ac:dyDescent="0.25">
      <c r="A4472" s="41"/>
    </row>
    <row r="4473" spans="1:1" x14ac:dyDescent="0.25">
      <c r="A4473" s="41"/>
    </row>
    <row r="4474" spans="1:1" x14ac:dyDescent="0.25">
      <c r="A4474" s="41"/>
    </row>
    <row r="4475" spans="1:1" x14ac:dyDescent="0.25">
      <c r="A4475" s="41"/>
    </row>
    <row r="4476" spans="1:1" x14ac:dyDescent="0.25">
      <c r="A4476" s="41"/>
    </row>
    <row r="4477" spans="1:1" x14ac:dyDescent="0.25">
      <c r="A4477" s="41"/>
    </row>
    <row r="4478" spans="1:1" x14ac:dyDescent="0.25">
      <c r="A4478" s="41"/>
    </row>
    <row r="4479" spans="1:1" x14ac:dyDescent="0.25">
      <c r="A4479" s="41"/>
    </row>
    <row r="4480" spans="1:1" x14ac:dyDescent="0.25">
      <c r="A4480" s="41"/>
    </row>
    <row r="4481" spans="1:1" x14ac:dyDescent="0.25">
      <c r="A4481" s="41"/>
    </row>
    <row r="4482" spans="1:1" x14ac:dyDescent="0.25">
      <c r="A4482" s="41"/>
    </row>
    <row r="4483" spans="1:1" x14ac:dyDescent="0.25">
      <c r="A4483" s="41"/>
    </row>
    <row r="4484" spans="1:1" x14ac:dyDescent="0.25">
      <c r="A4484" s="41"/>
    </row>
    <row r="4485" spans="1:1" x14ac:dyDescent="0.25">
      <c r="A4485" s="41"/>
    </row>
    <row r="4486" spans="1:1" x14ac:dyDescent="0.25">
      <c r="A4486" s="41"/>
    </row>
    <row r="4487" spans="1:1" x14ac:dyDescent="0.25">
      <c r="A4487" s="41"/>
    </row>
    <row r="4488" spans="1:1" x14ac:dyDescent="0.25">
      <c r="A4488" s="41"/>
    </row>
    <row r="4489" spans="1:1" x14ac:dyDescent="0.25">
      <c r="A4489" s="41"/>
    </row>
    <row r="4490" spans="1:1" x14ac:dyDescent="0.25">
      <c r="A4490" s="41"/>
    </row>
    <row r="4491" spans="1:1" x14ac:dyDescent="0.25">
      <c r="A4491" s="41"/>
    </row>
    <row r="4492" spans="1:1" x14ac:dyDescent="0.25">
      <c r="A4492" s="41"/>
    </row>
    <row r="4493" spans="1:1" x14ac:dyDescent="0.25">
      <c r="A4493" s="41"/>
    </row>
    <row r="4494" spans="1:1" x14ac:dyDescent="0.25">
      <c r="A4494" s="41"/>
    </row>
    <row r="4495" spans="1:1" x14ac:dyDescent="0.25">
      <c r="A4495" s="41"/>
    </row>
    <row r="4496" spans="1:1" x14ac:dyDescent="0.25">
      <c r="A4496" s="41"/>
    </row>
    <row r="4497" spans="1:1" x14ac:dyDescent="0.25">
      <c r="A4497" s="41"/>
    </row>
    <row r="4498" spans="1:1" x14ac:dyDescent="0.25">
      <c r="A4498" s="41"/>
    </row>
    <row r="4499" spans="1:1" x14ac:dyDescent="0.25">
      <c r="A4499" s="41"/>
    </row>
    <row r="4500" spans="1:1" x14ac:dyDescent="0.25">
      <c r="A4500" s="41"/>
    </row>
    <row r="4501" spans="1:1" x14ac:dyDescent="0.25">
      <c r="A4501" s="41"/>
    </row>
    <row r="4502" spans="1:1" x14ac:dyDescent="0.25">
      <c r="A4502" s="41"/>
    </row>
    <row r="4503" spans="1:1" x14ac:dyDescent="0.25">
      <c r="A4503" s="41"/>
    </row>
    <row r="4504" spans="1:1" x14ac:dyDescent="0.25">
      <c r="A4504" s="41"/>
    </row>
    <row r="4505" spans="1:1" x14ac:dyDescent="0.25">
      <c r="A4505" s="41"/>
    </row>
    <row r="4506" spans="1:1" x14ac:dyDescent="0.25">
      <c r="A4506" s="41"/>
    </row>
    <row r="4507" spans="1:1" x14ac:dyDescent="0.25">
      <c r="A4507" s="41"/>
    </row>
    <row r="4508" spans="1:1" x14ac:dyDescent="0.25">
      <c r="A4508" s="41"/>
    </row>
    <row r="4509" spans="1:1" x14ac:dyDescent="0.25">
      <c r="A4509" s="41"/>
    </row>
    <row r="4510" spans="1:1" x14ac:dyDescent="0.25">
      <c r="A4510" s="41"/>
    </row>
    <row r="4511" spans="1:1" x14ac:dyDescent="0.25">
      <c r="A4511" s="41"/>
    </row>
    <row r="4512" spans="1:1" x14ac:dyDescent="0.25">
      <c r="A4512" s="41"/>
    </row>
    <row r="4513" spans="1:1" x14ac:dyDescent="0.25">
      <c r="A4513" s="41"/>
    </row>
    <row r="4514" spans="1:1" x14ac:dyDescent="0.25">
      <c r="A4514" s="41"/>
    </row>
    <row r="4515" spans="1:1" x14ac:dyDescent="0.25">
      <c r="A4515" s="41"/>
    </row>
    <row r="4516" spans="1:1" x14ac:dyDescent="0.25">
      <c r="A4516" s="41"/>
    </row>
    <row r="4517" spans="1:1" x14ac:dyDescent="0.25">
      <c r="A4517" s="41"/>
    </row>
    <row r="4518" spans="1:1" x14ac:dyDescent="0.25">
      <c r="A4518" s="41"/>
    </row>
    <row r="4519" spans="1:1" x14ac:dyDescent="0.25">
      <c r="A4519" s="41"/>
    </row>
    <row r="4520" spans="1:1" x14ac:dyDescent="0.25">
      <c r="A4520" s="41"/>
    </row>
    <row r="4521" spans="1:1" x14ac:dyDescent="0.25">
      <c r="A4521" s="41"/>
    </row>
    <row r="4522" spans="1:1" x14ac:dyDescent="0.25">
      <c r="A4522" s="41"/>
    </row>
    <row r="4523" spans="1:1" x14ac:dyDescent="0.25">
      <c r="A4523" s="41"/>
    </row>
    <row r="4524" spans="1:1" x14ac:dyDescent="0.25">
      <c r="A4524" s="41"/>
    </row>
    <row r="4525" spans="1:1" x14ac:dyDescent="0.25">
      <c r="A4525" s="41"/>
    </row>
    <row r="4526" spans="1:1" x14ac:dyDescent="0.25">
      <c r="A4526" s="41"/>
    </row>
    <row r="4527" spans="1:1" x14ac:dyDescent="0.25">
      <c r="A4527" s="41"/>
    </row>
    <row r="4528" spans="1:1" x14ac:dyDescent="0.25">
      <c r="A4528" s="41"/>
    </row>
    <row r="4529" spans="1:1" x14ac:dyDescent="0.25">
      <c r="A4529" s="41"/>
    </row>
    <row r="4530" spans="1:1" x14ac:dyDescent="0.25">
      <c r="A4530" s="41"/>
    </row>
    <row r="4531" spans="1:1" x14ac:dyDescent="0.25">
      <c r="A4531" s="41"/>
    </row>
    <row r="4532" spans="1:1" x14ac:dyDescent="0.25">
      <c r="A4532" s="41"/>
    </row>
    <row r="4533" spans="1:1" x14ac:dyDescent="0.25">
      <c r="A4533" s="41"/>
    </row>
    <row r="4534" spans="1:1" x14ac:dyDescent="0.25">
      <c r="A4534" s="41"/>
    </row>
    <row r="4535" spans="1:1" x14ac:dyDescent="0.25">
      <c r="A4535" s="41"/>
    </row>
    <row r="4536" spans="1:1" x14ac:dyDescent="0.25">
      <c r="A4536" s="41"/>
    </row>
    <row r="4537" spans="1:1" x14ac:dyDescent="0.25">
      <c r="A4537" s="41"/>
    </row>
    <row r="4538" spans="1:1" x14ac:dyDescent="0.25">
      <c r="A4538" s="41"/>
    </row>
    <row r="4539" spans="1:1" x14ac:dyDescent="0.25">
      <c r="A4539" s="41"/>
    </row>
    <row r="4540" spans="1:1" x14ac:dyDescent="0.25">
      <c r="A4540" s="41"/>
    </row>
    <row r="4541" spans="1:1" x14ac:dyDescent="0.25">
      <c r="A4541" s="41"/>
    </row>
    <row r="4542" spans="1:1" x14ac:dyDescent="0.25">
      <c r="A4542" s="41"/>
    </row>
    <row r="4543" spans="1:1" x14ac:dyDescent="0.25">
      <c r="A4543" s="41"/>
    </row>
    <row r="4544" spans="1:1" x14ac:dyDescent="0.25">
      <c r="A4544" s="41"/>
    </row>
    <row r="4545" spans="1:1" x14ac:dyDescent="0.25">
      <c r="A4545" s="41"/>
    </row>
    <row r="4546" spans="1:1" x14ac:dyDescent="0.25">
      <c r="A4546" s="41"/>
    </row>
    <row r="4547" spans="1:1" x14ac:dyDescent="0.25">
      <c r="A4547" s="41"/>
    </row>
    <row r="4548" spans="1:1" x14ac:dyDescent="0.25">
      <c r="A4548" s="41"/>
    </row>
    <row r="4549" spans="1:1" x14ac:dyDescent="0.25">
      <c r="A4549" s="41"/>
    </row>
    <row r="4550" spans="1:1" x14ac:dyDescent="0.25">
      <c r="A4550" s="41"/>
    </row>
    <row r="4551" spans="1:1" x14ac:dyDescent="0.25">
      <c r="A4551" s="41"/>
    </row>
    <row r="4552" spans="1:1" x14ac:dyDescent="0.25">
      <c r="A4552" s="41"/>
    </row>
    <row r="4553" spans="1:1" x14ac:dyDescent="0.25">
      <c r="A4553" s="41"/>
    </row>
    <row r="4554" spans="1:1" x14ac:dyDescent="0.25">
      <c r="A4554" s="41"/>
    </row>
    <row r="4555" spans="1:1" x14ac:dyDescent="0.25">
      <c r="A4555" s="41"/>
    </row>
    <row r="4556" spans="1:1" x14ac:dyDescent="0.25">
      <c r="A4556" s="41"/>
    </row>
    <row r="4557" spans="1:1" x14ac:dyDescent="0.25">
      <c r="A4557" s="41"/>
    </row>
    <row r="4558" spans="1:1" x14ac:dyDescent="0.25">
      <c r="A4558" s="41"/>
    </row>
    <row r="4559" spans="1:1" x14ac:dyDescent="0.25">
      <c r="A4559" s="41"/>
    </row>
    <row r="4560" spans="1:1" x14ac:dyDescent="0.25">
      <c r="A4560" s="41"/>
    </row>
    <row r="4561" spans="1:1" x14ac:dyDescent="0.25">
      <c r="A4561" s="41"/>
    </row>
    <row r="4562" spans="1:1" x14ac:dyDescent="0.25">
      <c r="A4562" s="41"/>
    </row>
    <row r="4563" spans="1:1" x14ac:dyDescent="0.25">
      <c r="A4563" s="41"/>
    </row>
    <row r="4564" spans="1:1" x14ac:dyDescent="0.25">
      <c r="A4564" s="41"/>
    </row>
    <row r="4565" spans="1:1" x14ac:dyDescent="0.25">
      <c r="A4565" s="41"/>
    </row>
    <row r="4566" spans="1:1" x14ac:dyDescent="0.25">
      <c r="A4566" s="41"/>
    </row>
    <row r="4567" spans="1:1" x14ac:dyDescent="0.25">
      <c r="A4567" s="41"/>
    </row>
    <row r="4568" spans="1:1" x14ac:dyDescent="0.25">
      <c r="A4568" s="41"/>
    </row>
    <row r="4569" spans="1:1" x14ac:dyDescent="0.25">
      <c r="A4569" s="41"/>
    </row>
    <row r="4570" spans="1:1" x14ac:dyDescent="0.25">
      <c r="A4570" s="41"/>
    </row>
    <row r="4571" spans="1:1" x14ac:dyDescent="0.25">
      <c r="A4571" s="41"/>
    </row>
    <row r="4572" spans="1:1" x14ac:dyDescent="0.25">
      <c r="A4572" s="41"/>
    </row>
    <row r="4573" spans="1:1" x14ac:dyDescent="0.25">
      <c r="A4573" s="41"/>
    </row>
    <row r="4574" spans="1:1" x14ac:dyDescent="0.25">
      <c r="A4574" s="41"/>
    </row>
    <row r="4575" spans="1:1" x14ac:dyDescent="0.25">
      <c r="A4575" s="41"/>
    </row>
    <row r="4576" spans="1:1" x14ac:dyDescent="0.25">
      <c r="A4576" s="41"/>
    </row>
    <row r="4577" spans="1:1" x14ac:dyDescent="0.25">
      <c r="A4577" s="41"/>
    </row>
    <row r="4578" spans="1:1" x14ac:dyDescent="0.25">
      <c r="A4578" s="41"/>
    </row>
    <row r="4579" spans="1:1" x14ac:dyDescent="0.25">
      <c r="A4579" s="41"/>
    </row>
    <row r="4580" spans="1:1" x14ac:dyDescent="0.25">
      <c r="A4580" s="41"/>
    </row>
    <row r="4581" spans="1:1" x14ac:dyDescent="0.25">
      <c r="A4581" s="41"/>
    </row>
    <row r="4582" spans="1:1" x14ac:dyDescent="0.25">
      <c r="A4582" s="41"/>
    </row>
    <row r="4583" spans="1:1" x14ac:dyDescent="0.25">
      <c r="A4583" s="41"/>
    </row>
    <row r="4584" spans="1:1" x14ac:dyDescent="0.25">
      <c r="A4584" s="41"/>
    </row>
    <row r="4585" spans="1:1" x14ac:dyDescent="0.25">
      <c r="A4585" s="41"/>
    </row>
    <row r="4586" spans="1:1" x14ac:dyDescent="0.25">
      <c r="A4586" s="41"/>
    </row>
    <row r="4587" spans="1:1" x14ac:dyDescent="0.25">
      <c r="A4587" s="41"/>
    </row>
    <row r="4588" spans="1:1" x14ac:dyDescent="0.25">
      <c r="A4588" s="41"/>
    </row>
    <row r="4589" spans="1:1" x14ac:dyDescent="0.25">
      <c r="A4589" s="41"/>
    </row>
    <row r="4590" spans="1:1" x14ac:dyDescent="0.25">
      <c r="A4590" s="41"/>
    </row>
    <row r="4591" spans="1:1" x14ac:dyDescent="0.25">
      <c r="A4591" s="41"/>
    </row>
    <row r="4592" spans="1:1" x14ac:dyDescent="0.25">
      <c r="A4592" s="41"/>
    </row>
    <row r="4593" spans="1:1" x14ac:dyDescent="0.25">
      <c r="A4593" s="41"/>
    </row>
    <row r="4594" spans="1:1" x14ac:dyDescent="0.25">
      <c r="A4594" s="41"/>
    </row>
    <row r="4595" spans="1:1" x14ac:dyDescent="0.25">
      <c r="A4595" s="41"/>
    </row>
    <row r="4596" spans="1:1" x14ac:dyDescent="0.25">
      <c r="A4596" s="41"/>
    </row>
    <row r="4597" spans="1:1" x14ac:dyDescent="0.25">
      <c r="A4597" s="41"/>
    </row>
    <row r="4598" spans="1:1" x14ac:dyDescent="0.25">
      <c r="A4598" s="41"/>
    </row>
    <row r="4599" spans="1:1" x14ac:dyDescent="0.25">
      <c r="A4599" s="41"/>
    </row>
    <row r="4600" spans="1:1" x14ac:dyDescent="0.25">
      <c r="A4600" s="41"/>
    </row>
    <row r="4601" spans="1:1" x14ac:dyDescent="0.25">
      <c r="A4601" s="41"/>
    </row>
    <row r="4602" spans="1:1" x14ac:dyDescent="0.25">
      <c r="A4602" s="41"/>
    </row>
    <row r="4603" spans="1:1" x14ac:dyDescent="0.25">
      <c r="A4603" s="41"/>
    </row>
    <row r="4604" spans="1:1" x14ac:dyDescent="0.25">
      <c r="A4604" s="41"/>
    </row>
    <row r="4605" spans="1:1" x14ac:dyDescent="0.25">
      <c r="A4605" s="41"/>
    </row>
    <row r="4606" spans="1:1" x14ac:dyDescent="0.25">
      <c r="A4606" s="41"/>
    </row>
    <row r="4607" spans="1:1" x14ac:dyDescent="0.25">
      <c r="A4607" s="41"/>
    </row>
    <row r="4608" spans="1:1" x14ac:dyDescent="0.25">
      <c r="A4608" s="41"/>
    </row>
    <row r="4609" spans="1:1" x14ac:dyDescent="0.25">
      <c r="A4609" s="41"/>
    </row>
    <row r="4610" spans="1:1" x14ac:dyDescent="0.25">
      <c r="A4610" s="41"/>
    </row>
    <row r="4611" spans="1:1" x14ac:dyDescent="0.25">
      <c r="A4611" s="41"/>
    </row>
    <row r="4612" spans="1:1" x14ac:dyDescent="0.25">
      <c r="A4612" s="41"/>
    </row>
    <row r="4613" spans="1:1" x14ac:dyDescent="0.25">
      <c r="A4613" s="41"/>
    </row>
    <row r="4614" spans="1:1" x14ac:dyDescent="0.25">
      <c r="A4614" s="41"/>
    </row>
    <row r="4615" spans="1:1" x14ac:dyDescent="0.25">
      <c r="A4615" s="41"/>
    </row>
    <row r="4616" spans="1:1" x14ac:dyDescent="0.25">
      <c r="A4616" s="41"/>
    </row>
    <row r="4617" spans="1:1" x14ac:dyDescent="0.25">
      <c r="A4617" s="41"/>
    </row>
    <row r="4618" spans="1:1" x14ac:dyDescent="0.25">
      <c r="A4618" s="41"/>
    </row>
    <row r="4619" spans="1:1" x14ac:dyDescent="0.25">
      <c r="A4619" s="41"/>
    </row>
    <row r="4620" spans="1:1" x14ac:dyDescent="0.25">
      <c r="A4620" s="41"/>
    </row>
    <row r="4621" spans="1:1" x14ac:dyDescent="0.25">
      <c r="A4621" s="41"/>
    </row>
    <row r="4622" spans="1:1" x14ac:dyDescent="0.25">
      <c r="A4622" s="41"/>
    </row>
    <row r="4623" spans="1:1" x14ac:dyDescent="0.25">
      <c r="A4623" s="41"/>
    </row>
    <row r="4624" spans="1:1" x14ac:dyDescent="0.25">
      <c r="A4624" s="41"/>
    </row>
    <row r="4625" spans="1:1" x14ac:dyDescent="0.25">
      <c r="A4625" s="41"/>
    </row>
    <row r="4626" spans="1:1" x14ac:dyDescent="0.25">
      <c r="A4626" s="41"/>
    </row>
    <row r="4627" spans="1:1" x14ac:dyDescent="0.25">
      <c r="A4627" s="41"/>
    </row>
    <row r="4628" spans="1:1" x14ac:dyDescent="0.25">
      <c r="A4628" s="41"/>
    </row>
    <row r="4629" spans="1:1" x14ac:dyDescent="0.25">
      <c r="A4629" s="41"/>
    </row>
    <row r="4630" spans="1:1" x14ac:dyDescent="0.25">
      <c r="A4630" s="41"/>
    </row>
    <row r="4631" spans="1:1" x14ac:dyDescent="0.25">
      <c r="A4631" s="41"/>
    </row>
    <row r="4632" spans="1:1" x14ac:dyDescent="0.25">
      <c r="A4632" s="41"/>
    </row>
    <row r="4633" spans="1:1" x14ac:dyDescent="0.25">
      <c r="A4633" s="41"/>
    </row>
    <row r="4634" spans="1:1" x14ac:dyDescent="0.25">
      <c r="A4634" s="41"/>
    </row>
    <row r="4635" spans="1:1" x14ac:dyDescent="0.25">
      <c r="A4635" s="41"/>
    </row>
    <row r="4636" spans="1:1" x14ac:dyDescent="0.25">
      <c r="A4636" s="41"/>
    </row>
    <row r="4637" spans="1:1" x14ac:dyDescent="0.25">
      <c r="A4637" s="41"/>
    </row>
    <row r="4638" spans="1:1" x14ac:dyDescent="0.25">
      <c r="A4638" s="41"/>
    </row>
    <row r="4639" spans="1:1" x14ac:dyDescent="0.25">
      <c r="A4639" s="41"/>
    </row>
    <row r="4640" spans="1:1" x14ac:dyDescent="0.25">
      <c r="A4640" s="41"/>
    </row>
    <row r="4641" spans="1:1" x14ac:dyDescent="0.25">
      <c r="A4641" s="41"/>
    </row>
    <row r="4642" spans="1:1" x14ac:dyDescent="0.25">
      <c r="A4642" s="41"/>
    </row>
    <row r="4643" spans="1:1" x14ac:dyDescent="0.25">
      <c r="A4643" s="41"/>
    </row>
    <row r="4644" spans="1:1" x14ac:dyDescent="0.25">
      <c r="A4644" s="41"/>
    </row>
    <row r="4645" spans="1:1" x14ac:dyDescent="0.25">
      <c r="A4645" s="41"/>
    </row>
    <row r="4646" spans="1:1" x14ac:dyDescent="0.25">
      <c r="A4646" s="41"/>
    </row>
    <row r="4647" spans="1:1" x14ac:dyDescent="0.25">
      <c r="A4647" s="41"/>
    </row>
    <row r="4648" spans="1:1" x14ac:dyDescent="0.25">
      <c r="A4648" s="41"/>
    </row>
    <row r="4649" spans="1:1" x14ac:dyDescent="0.25">
      <c r="A4649" s="41"/>
    </row>
    <row r="4650" spans="1:1" x14ac:dyDescent="0.25">
      <c r="A4650" s="41"/>
    </row>
    <row r="4651" spans="1:1" x14ac:dyDescent="0.25">
      <c r="A4651" s="41"/>
    </row>
    <row r="4652" spans="1:1" x14ac:dyDescent="0.25">
      <c r="A4652" s="41"/>
    </row>
    <row r="4653" spans="1:1" x14ac:dyDescent="0.25">
      <c r="A4653" s="41"/>
    </row>
    <row r="4654" spans="1:1" x14ac:dyDescent="0.25">
      <c r="A4654" s="41"/>
    </row>
    <row r="4655" spans="1:1" x14ac:dyDescent="0.25">
      <c r="A4655" s="41"/>
    </row>
    <row r="4656" spans="1:1" x14ac:dyDescent="0.25">
      <c r="A4656" s="41"/>
    </row>
    <row r="4657" spans="1:1" x14ac:dyDescent="0.25">
      <c r="A4657" s="41"/>
    </row>
    <row r="4658" spans="1:1" x14ac:dyDescent="0.25">
      <c r="A4658" s="41"/>
    </row>
    <row r="4659" spans="1:1" x14ac:dyDescent="0.25">
      <c r="A4659" s="41"/>
    </row>
    <row r="4660" spans="1:1" x14ac:dyDescent="0.25">
      <c r="A4660" s="41"/>
    </row>
    <row r="4661" spans="1:1" x14ac:dyDescent="0.25">
      <c r="A4661" s="41"/>
    </row>
    <row r="4662" spans="1:1" x14ac:dyDescent="0.25">
      <c r="A4662" s="41"/>
    </row>
    <row r="4663" spans="1:1" x14ac:dyDescent="0.25">
      <c r="A4663" s="41"/>
    </row>
    <row r="4664" spans="1:1" x14ac:dyDescent="0.25">
      <c r="A4664" s="41"/>
    </row>
    <row r="4665" spans="1:1" x14ac:dyDescent="0.25">
      <c r="A4665" s="41"/>
    </row>
    <row r="4666" spans="1:1" x14ac:dyDescent="0.25">
      <c r="A4666" s="41"/>
    </row>
    <row r="4667" spans="1:1" x14ac:dyDescent="0.25">
      <c r="A4667" s="41"/>
    </row>
    <row r="4668" spans="1:1" x14ac:dyDescent="0.25">
      <c r="A4668" s="41"/>
    </row>
    <row r="4669" spans="1:1" x14ac:dyDescent="0.25">
      <c r="A4669" s="41"/>
    </row>
    <row r="4670" spans="1:1" x14ac:dyDescent="0.25">
      <c r="A4670" s="41"/>
    </row>
    <row r="4671" spans="1:1" x14ac:dyDescent="0.25">
      <c r="A4671" s="41"/>
    </row>
    <row r="4672" spans="1:1" x14ac:dyDescent="0.25">
      <c r="A4672" s="41"/>
    </row>
    <row r="4673" spans="1:1" x14ac:dyDescent="0.25">
      <c r="A4673" s="41"/>
    </row>
    <row r="4674" spans="1:1" x14ac:dyDescent="0.25">
      <c r="A4674" s="41"/>
    </row>
    <row r="4675" spans="1:1" x14ac:dyDescent="0.25">
      <c r="A4675" s="41"/>
    </row>
    <row r="4676" spans="1:1" x14ac:dyDescent="0.25">
      <c r="A4676" s="41"/>
    </row>
    <row r="4677" spans="1:1" x14ac:dyDescent="0.25">
      <c r="A4677" s="41"/>
    </row>
    <row r="4678" spans="1:1" x14ac:dyDescent="0.25">
      <c r="A4678" s="41"/>
    </row>
    <row r="4679" spans="1:1" x14ac:dyDescent="0.25">
      <c r="A4679" s="41"/>
    </row>
    <row r="4680" spans="1:1" x14ac:dyDescent="0.25">
      <c r="A4680" s="41"/>
    </row>
    <row r="4681" spans="1:1" x14ac:dyDescent="0.25">
      <c r="A4681" s="41"/>
    </row>
    <row r="4682" spans="1:1" x14ac:dyDescent="0.25">
      <c r="A4682" s="41"/>
    </row>
    <row r="4683" spans="1:1" x14ac:dyDescent="0.25">
      <c r="A4683" s="41"/>
    </row>
    <row r="4684" spans="1:1" x14ac:dyDescent="0.25">
      <c r="A4684" s="41"/>
    </row>
    <row r="4685" spans="1:1" x14ac:dyDescent="0.25">
      <c r="A4685" s="41"/>
    </row>
    <row r="4686" spans="1:1" x14ac:dyDescent="0.25">
      <c r="A4686" s="41"/>
    </row>
    <row r="4687" spans="1:1" x14ac:dyDescent="0.25">
      <c r="A4687" s="41"/>
    </row>
    <row r="4688" spans="1:1" x14ac:dyDescent="0.25">
      <c r="A4688" s="41"/>
    </row>
    <row r="4689" spans="1:1" x14ac:dyDescent="0.25">
      <c r="A4689" s="41"/>
    </row>
    <row r="4690" spans="1:1" x14ac:dyDescent="0.25">
      <c r="A4690" s="41"/>
    </row>
    <row r="4691" spans="1:1" x14ac:dyDescent="0.25">
      <c r="A4691" s="41"/>
    </row>
    <row r="4692" spans="1:1" x14ac:dyDescent="0.25">
      <c r="A4692" s="41"/>
    </row>
    <row r="4693" spans="1:1" x14ac:dyDescent="0.25">
      <c r="A4693" s="41"/>
    </row>
    <row r="4694" spans="1:1" x14ac:dyDescent="0.25">
      <c r="A4694" s="41"/>
    </row>
    <row r="4695" spans="1:1" x14ac:dyDescent="0.25">
      <c r="A4695" s="41"/>
    </row>
    <row r="4696" spans="1:1" x14ac:dyDescent="0.25">
      <c r="A4696" s="41"/>
    </row>
    <row r="4697" spans="1:1" x14ac:dyDescent="0.25">
      <c r="A4697" s="41"/>
    </row>
    <row r="4698" spans="1:1" x14ac:dyDescent="0.25">
      <c r="A4698" s="41"/>
    </row>
    <row r="4699" spans="1:1" x14ac:dyDescent="0.25">
      <c r="A4699" s="41"/>
    </row>
    <row r="4700" spans="1:1" x14ac:dyDescent="0.25">
      <c r="A4700" s="41"/>
    </row>
    <row r="4701" spans="1:1" x14ac:dyDescent="0.25">
      <c r="A4701" s="41"/>
    </row>
    <row r="4702" spans="1:1" x14ac:dyDescent="0.25">
      <c r="A4702" s="41"/>
    </row>
    <row r="4703" spans="1:1" x14ac:dyDescent="0.25">
      <c r="A4703" s="41"/>
    </row>
    <row r="4704" spans="1:1" x14ac:dyDescent="0.25">
      <c r="A4704" s="41"/>
    </row>
    <row r="4705" spans="1:1" x14ac:dyDescent="0.25">
      <c r="A4705" s="41"/>
    </row>
    <row r="4706" spans="1:1" x14ac:dyDescent="0.25">
      <c r="A4706" s="41"/>
    </row>
    <row r="4707" spans="1:1" x14ac:dyDescent="0.25">
      <c r="A4707" s="41"/>
    </row>
    <row r="4708" spans="1:1" x14ac:dyDescent="0.25">
      <c r="A4708" s="41"/>
    </row>
    <row r="4709" spans="1:1" x14ac:dyDescent="0.25">
      <c r="A4709" s="41"/>
    </row>
    <row r="4710" spans="1:1" x14ac:dyDescent="0.25">
      <c r="A4710" s="41"/>
    </row>
    <row r="4711" spans="1:1" x14ac:dyDescent="0.25">
      <c r="A4711" s="41"/>
    </row>
    <row r="4712" spans="1:1" x14ac:dyDescent="0.25">
      <c r="A4712" s="41"/>
    </row>
    <row r="4713" spans="1:1" x14ac:dyDescent="0.25">
      <c r="A4713" s="4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"/>
  <sheetViews>
    <sheetView workbookViewId="0">
      <pane ySplit="1" topLeftCell="A2" activePane="bottomLeft" state="frozen"/>
      <selection pane="bottomLeft" activeCell="O2" sqref="O2"/>
    </sheetView>
  </sheetViews>
  <sheetFormatPr defaultRowHeight="12.75" x14ac:dyDescent="0.25"/>
  <cols>
    <col min="1" max="1" width="6.42578125" style="13" bestFit="1" customWidth="1"/>
    <col min="2" max="3" width="12.7109375" style="14" hidden="1" customWidth="1"/>
    <col min="4" max="5" width="12.7109375" style="6" customWidth="1"/>
    <col min="6" max="6" width="12.7109375" style="6" hidden="1" customWidth="1"/>
    <col min="7" max="7" width="14.7109375" style="6" hidden="1" customWidth="1"/>
    <col min="8" max="9" width="12.7109375" style="6" customWidth="1"/>
    <col min="10" max="11" width="12.7109375" style="6" hidden="1" customWidth="1"/>
    <col min="12" max="15" width="12.7109375" style="6" customWidth="1"/>
    <col min="16" max="16" width="1.7109375" style="6" customWidth="1"/>
    <col min="17" max="17" width="6.42578125" style="13" bestFit="1" customWidth="1"/>
    <col min="18" max="20" width="12.7109375" style="6" customWidth="1"/>
    <col min="21" max="16384" width="9.140625" style="6"/>
  </cols>
  <sheetData>
    <row r="1" spans="1:21" ht="38.25" x14ac:dyDescent="0.25">
      <c r="A1" s="1" t="s">
        <v>14</v>
      </c>
      <c r="B1" s="2" t="s">
        <v>22</v>
      </c>
      <c r="C1" s="2" t="s">
        <v>21</v>
      </c>
      <c r="D1" s="2" t="s">
        <v>40</v>
      </c>
      <c r="E1" s="2" t="s">
        <v>44</v>
      </c>
      <c r="F1" s="2" t="s">
        <v>20</v>
      </c>
      <c r="G1" s="2" t="s">
        <v>19</v>
      </c>
      <c r="H1" s="2" t="s">
        <v>36</v>
      </c>
      <c r="I1" s="2" t="s">
        <v>37</v>
      </c>
      <c r="J1" s="2" t="s">
        <v>18</v>
      </c>
      <c r="K1" s="2" t="s">
        <v>17</v>
      </c>
      <c r="L1" s="2" t="s">
        <v>38</v>
      </c>
      <c r="M1" s="2" t="s">
        <v>39</v>
      </c>
      <c r="N1" s="2" t="s">
        <v>16</v>
      </c>
      <c r="O1" s="62" t="s">
        <v>15</v>
      </c>
      <c r="P1" s="3"/>
      <c r="Q1" s="4" t="s">
        <v>14</v>
      </c>
      <c r="R1" s="5" t="s">
        <v>13</v>
      </c>
      <c r="S1" s="5" t="s">
        <v>12</v>
      </c>
      <c r="T1" s="2" t="s">
        <v>43</v>
      </c>
    </row>
    <row r="2" spans="1:21" x14ac:dyDescent="0.25">
      <c r="A2" s="7"/>
      <c r="B2" s="5">
        <v>1000</v>
      </c>
      <c r="C2" s="5">
        <v>1000</v>
      </c>
      <c r="D2" s="5"/>
      <c r="E2" s="5"/>
      <c r="F2" s="59">
        <f>H2+I2/60</f>
        <v>0</v>
      </c>
      <c r="G2" s="5">
        <f t="shared" ref="G2:G30" si="0">RADIANS(F2)</f>
        <v>0</v>
      </c>
      <c r="H2" s="5"/>
      <c r="I2" s="5"/>
      <c r="J2" s="59">
        <f>L2+M2/60</f>
        <v>0</v>
      </c>
      <c r="K2" s="5">
        <f t="shared" ref="K2:K30" si="1">RADIANS(J2)</f>
        <v>0</v>
      </c>
      <c r="L2" s="5"/>
      <c r="M2" s="5"/>
      <c r="N2" s="5"/>
      <c r="O2" s="61"/>
      <c r="P2" s="8"/>
      <c r="Q2" s="9">
        <f t="shared" ref="Q2:Q30" si="2">A2</f>
        <v>0</v>
      </c>
      <c r="R2" s="10">
        <f t="shared" ref="R2:R30" si="3">N2*COS(G2)*COS(K2)+B2</f>
        <v>1000</v>
      </c>
      <c r="S2" s="10">
        <f t="shared" ref="S2:S30" si="4">N2*COS(G2)*SIN(K2)++C2</f>
        <v>1000</v>
      </c>
      <c r="T2" s="10">
        <f>E2-O2/100+D2/100+SIN(G2)*N2</f>
        <v>0</v>
      </c>
      <c r="U2" s="60"/>
    </row>
    <row r="3" spans="1:21" x14ac:dyDescent="0.25">
      <c r="A3" s="7"/>
      <c r="B3" s="5">
        <v>1000</v>
      </c>
      <c r="C3" s="5">
        <v>1000</v>
      </c>
      <c r="D3" s="5"/>
      <c r="E3" s="5"/>
      <c r="F3" s="59">
        <f t="shared" ref="F3:F30" si="5">H3+I3/60</f>
        <v>0</v>
      </c>
      <c r="G3" s="5">
        <f t="shared" si="0"/>
        <v>0</v>
      </c>
      <c r="H3" s="5"/>
      <c r="I3" s="5"/>
      <c r="J3" s="59">
        <f t="shared" ref="J3:J30" si="6">L3+M3/60</f>
        <v>0</v>
      </c>
      <c r="K3" s="5">
        <f t="shared" si="1"/>
        <v>0</v>
      </c>
      <c r="L3" s="5"/>
      <c r="M3" s="5"/>
      <c r="N3" s="5"/>
      <c r="O3" s="61"/>
      <c r="P3" s="8"/>
      <c r="Q3" s="9">
        <f t="shared" si="2"/>
        <v>0</v>
      </c>
      <c r="R3" s="10">
        <f t="shared" si="3"/>
        <v>1000</v>
      </c>
      <c r="S3" s="10">
        <f t="shared" si="4"/>
        <v>1000</v>
      </c>
      <c r="T3" s="10">
        <f t="shared" ref="T3:T30" si="7">E3-O3/100+D3/100+SIN(G3)*N3</f>
        <v>0</v>
      </c>
      <c r="U3" s="60"/>
    </row>
    <row r="4" spans="1:21" x14ac:dyDescent="0.25">
      <c r="A4" s="7"/>
      <c r="B4" s="5">
        <v>1000</v>
      </c>
      <c r="C4" s="5">
        <v>1000</v>
      </c>
      <c r="D4" s="5"/>
      <c r="E4" s="5"/>
      <c r="F4" s="59">
        <f t="shared" si="5"/>
        <v>0</v>
      </c>
      <c r="G4" s="5">
        <f t="shared" si="0"/>
        <v>0</v>
      </c>
      <c r="H4" s="5"/>
      <c r="I4" s="5"/>
      <c r="J4" s="59">
        <f t="shared" si="6"/>
        <v>0</v>
      </c>
      <c r="K4" s="5">
        <f t="shared" si="1"/>
        <v>0</v>
      </c>
      <c r="L4" s="5"/>
      <c r="M4" s="5"/>
      <c r="N4" s="5"/>
      <c r="O4" s="61"/>
      <c r="P4" s="8"/>
      <c r="Q4" s="9">
        <f t="shared" si="2"/>
        <v>0</v>
      </c>
      <c r="R4" s="10">
        <f t="shared" si="3"/>
        <v>1000</v>
      </c>
      <c r="S4" s="10">
        <f t="shared" si="4"/>
        <v>1000</v>
      </c>
      <c r="T4" s="10">
        <f t="shared" si="7"/>
        <v>0</v>
      </c>
      <c r="U4" s="60"/>
    </row>
    <row r="5" spans="1:21" x14ac:dyDescent="0.25">
      <c r="A5" s="7"/>
      <c r="B5" s="5">
        <v>1000</v>
      </c>
      <c r="C5" s="5">
        <v>1000</v>
      </c>
      <c r="D5" s="5"/>
      <c r="E5" s="5"/>
      <c r="F5" s="59">
        <f t="shared" si="5"/>
        <v>0</v>
      </c>
      <c r="G5" s="5">
        <f t="shared" si="0"/>
        <v>0</v>
      </c>
      <c r="H5" s="5"/>
      <c r="I5" s="5"/>
      <c r="J5" s="59">
        <f t="shared" si="6"/>
        <v>0</v>
      </c>
      <c r="K5" s="5">
        <f t="shared" si="1"/>
        <v>0</v>
      </c>
      <c r="L5" s="5"/>
      <c r="M5" s="5"/>
      <c r="N5" s="5"/>
      <c r="O5" s="61"/>
      <c r="P5" s="8"/>
      <c r="Q5" s="9">
        <f t="shared" si="2"/>
        <v>0</v>
      </c>
      <c r="R5" s="10">
        <f t="shared" si="3"/>
        <v>1000</v>
      </c>
      <c r="S5" s="10">
        <f t="shared" si="4"/>
        <v>1000</v>
      </c>
      <c r="T5" s="10">
        <f t="shared" si="7"/>
        <v>0</v>
      </c>
      <c r="U5" s="60"/>
    </row>
    <row r="6" spans="1:21" x14ac:dyDescent="0.25">
      <c r="A6" s="7"/>
      <c r="B6" s="5">
        <v>1000</v>
      </c>
      <c r="C6" s="5">
        <v>1000</v>
      </c>
      <c r="D6" s="5"/>
      <c r="E6" s="5"/>
      <c r="F6" s="59">
        <f t="shared" si="5"/>
        <v>0</v>
      </c>
      <c r="G6" s="5">
        <f t="shared" si="0"/>
        <v>0</v>
      </c>
      <c r="H6" s="5"/>
      <c r="I6" s="5"/>
      <c r="J6" s="59">
        <f t="shared" si="6"/>
        <v>0</v>
      </c>
      <c r="K6" s="5">
        <f t="shared" si="1"/>
        <v>0</v>
      </c>
      <c r="L6" s="5"/>
      <c r="M6" s="5"/>
      <c r="N6" s="5"/>
      <c r="O6" s="61"/>
      <c r="P6" s="8"/>
      <c r="Q6" s="9">
        <f t="shared" si="2"/>
        <v>0</v>
      </c>
      <c r="R6" s="10">
        <f t="shared" si="3"/>
        <v>1000</v>
      </c>
      <c r="S6" s="10">
        <f t="shared" si="4"/>
        <v>1000</v>
      </c>
      <c r="T6" s="10">
        <f t="shared" si="7"/>
        <v>0</v>
      </c>
      <c r="U6" s="60"/>
    </row>
    <row r="7" spans="1:21" x14ac:dyDescent="0.25">
      <c r="A7" s="7"/>
      <c r="B7" s="5">
        <v>1000</v>
      </c>
      <c r="C7" s="5">
        <v>1000</v>
      </c>
      <c r="D7" s="5"/>
      <c r="E7" s="5"/>
      <c r="F7" s="59">
        <f t="shared" si="5"/>
        <v>0</v>
      </c>
      <c r="G7" s="5">
        <f t="shared" si="0"/>
        <v>0</v>
      </c>
      <c r="H7" s="5"/>
      <c r="I7" s="5"/>
      <c r="J7" s="59">
        <f t="shared" si="6"/>
        <v>0</v>
      </c>
      <c r="K7" s="5">
        <f t="shared" si="1"/>
        <v>0</v>
      </c>
      <c r="L7" s="5"/>
      <c r="M7" s="5"/>
      <c r="N7" s="5"/>
      <c r="O7" s="61"/>
      <c r="P7" s="8"/>
      <c r="Q7" s="9">
        <f t="shared" si="2"/>
        <v>0</v>
      </c>
      <c r="R7" s="10">
        <f t="shared" si="3"/>
        <v>1000</v>
      </c>
      <c r="S7" s="10">
        <f t="shared" si="4"/>
        <v>1000</v>
      </c>
      <c r="T7" s="10">
        <f t="shared" si="7"/>
        <v>0</v>
      </c>
      <c r="U7" s="60"/>
    </row>
    <row r="8" spans="1:21" x14ac:dyDescent="0.25">
      <c r="A8" s="7"/>
      <c r="B8" s="5">
        <v>1000</v>
      </c>
      <c r="C8" s="5">
        <v>1000</v>
      </c>
      <c r="D8" s="5"/>
      <c r="E8" s="5"/>
      <c r="F8" s="59">
        <f t="shared" si="5"/>
        <v>0</v>
      </c>
      <c r="G8" s="5">
        <f t="shared" si="0"/>
        <v>0</v>
      </c>
      <c r="H8" s="5"/>
      <c r="I8" s="5"/>
      <c r="J8" s="59">
        <f t="shared" si="6"/>
        <v>0</v>
      </c>
      <c r="K8" s="5">
        <f t="shared" si="1"/>
        <v>0</v>
      </c>
      <c r="L8" s="5"/>
      <c r="M8" s="5"/>
      <c r="N8" s="5"/>
      <c r="O8" s="61"/>
      <c r="P8" s="8"/>
      <c r="Q8" s="9">
        <f t="shared" si="2"/>
        <v>0</v>
      </c>
      <c r="R8" s="10">
        <f t="shared" si="3"/>
        <v>1000</v>
      </c>
      <c r="S8" s="10">
        <f t="shared" si="4"/>
        <v>1000</v>
      </c>
      <c r="T8" s="10">
        <f t="shared" si="7"/>
        <v>0</v>
      </c>
      <c r="U8" s="60"/>
    </row>
    <row r="9" spans="1:21" x14ac:dyDescent="0.25">
      <c r="A9" s="7"/>
      <c r="B9" s="5">
        <v>1000</v>
      </c>
      <c r="C9" s="5">
        <v>1000</v>
      </c>
      <c r="D9" s="5"/>
      <c r="E9" s="5"/>
      <c r="F9" s="59">
        <f t="shared" si="5"/>
        <v>0</v>
      </c>
      <c r="G9" s="5">
        <f t="shared" si="0"/>
        <v>0</v>
      </c>
      <c r="H9" s="5"/>
      <c r="I9" s="5"/>
      <c r="J9" s="59">
        <f t="shared" si="6"/>
        <v>0</v>
      </c>
      <c r="K9" s="5">
        <f t="shared" si="1"/>
        <v>0</v>
      </c>
      <c r="L9" s="5"/>
      <c r="M9" s="5"/>
      <c r="N9" s="5"/>
      <c r="O9" s="61"/>
      <c r="P9" s="8"/>
      <c r="Q9" s="9">
        <f t="shared" si="2"/>
        <v>0</v>
      </c>
      <c r="R9" s="10">
        <f t="shared" si="3"/>
        <v>1000</v>
      </c>
      <c r="S9" s="10">
        <f t="shared" si="4"/>
        <v>1000</v>
      </c>
      <c r="T9" s="10">
        <f t="shared" si="7"/>
        <v>0</v>
      </c>
      <c r="U9" s="60"/>
    </row>
    <row r="10" spans="1:21" x14ac:dyDescent="0.25">
      <c r="A10" s="7"/>
      <c r="B10" s="5">
        <v>1000</v>
      </c>
      <c r="C10" s="5">
        <v>1000</v>
      </c>
      <c r="D10" s="5"/>
      <c r="E10" s="5"/>
      <c r="F10" s="59">
        <f t="shared" si="5"/>
        <v>0</v>
      </c>
      <c r="G10" s="5">
        <f t="shared" si="0"/>
        <v>0</v>
      </c>
      <c r="H10" s="5"/>
      <c r="I10" s="5"/>
      <c r="J10" s="59">
        <f t="shared" si="6"/>
        <v>0</v>
      </c>
      <c r="K10" s="5">
        <f t="shared" si="1"/>
        <v>0</v>
      </c>
      <c r="L10" s="5"/>
      <c r="M10" s="5"/>
      <c r="N10" s="5"/>
      <c r="O10" s="61"/>
      <c r="P10" s="8"/>
      <c r="Q10" s="9">
        <f t="shared" si="2"/>
        <v>0</v>
      </c>
      <c r="R10" s="10">
        <f t="shared" si="3"/>
        <v>1000</v>
      </c>
      <c r="S10" s="10">
        <f t="shared" si="4"/>
        <v>1000</v>
      </c>
      <c r="T10" s="10">
        <f t="shared" si="7"/>
        <v>0</v>
      </c>
      <c r="U10" s="60"/>
    </row>
    <row r="11" spans="1:21" x14ac:dyDescent="0.25">
      <c r="A11" s="7"/>
      <c r="B11" s="5">
        <v>1000</v>
      </c>
      <c r="C11" s="5">
        <v>1000</v>
      </c>
      <c r="D11" s="5"/>
      <c r="E11" s="5"/>
      <c r="F11" s="59">
        <f t="shared" si="5"/>
        <v>0</v>
      </c>
      <c r="G11" s="5">
        <f t="shared" si="0"/>
        <v>0</v>
      </c>
      <c r="H11" s="5"/>
      <c r="I11" s="5"/>
      <c r="J11" s="59">
        <f t="shared" si="6"/>
        <v>0</v>
      </c>
      <c r="K11" s="5">
        <f t="shared" si="1"/>
        <v>0</v>
      </c>
      <c r="L11" s="5"/>
      <c r="M11" s="5"/>
      <c r="N11" s="5"/>
      <c r="O11" s="61"/>
      <c r="P11" s="8"/>
      <c r="Q11" s="9">
        <f t="shared" si="2"/>
        <v>0</v>
      </c>
      <c r="R11" s="10">
        <f t="shared" si="3"/>
        <v>1000</v>
      </c>
      <c r="S11" s="10">
        <f t="shared" si="4"/>
        <v>1000</v>
      </c>
      <c r="T11" s="10">
        <f t="shared" si="7"/>
        <v>0</v>
      </c>
      <c r="U11" s="60"/>
    </row>
    <row r="12" spans="1:21" x14ac:dyDescent="0.25">
      <c r="A12" s="7"/>
      <c r="B12" s="5">
        <v>1000</v>
      </c>
      <c r="C12" s="5">
        <v>1000</v>
      </c>
      <c r="D12" s="5"/>
      <c r="E12" s="5"/>
      <c r="F12" s="59">
        <f t="shared" si="5"/>
        <v>0</v>
      </c>
      <c r="G12" s="5">
        <f t="shared" si="0"/>
        <v>0</v>
      </c>
      <c r="H12" s="5"/>
      <c r="I12" s="5"/>
      <c r="J12" s="59">
        <f t="shared" si="6"/>
        <v>0</v>
      </c>
      <c r="K12" s="5">
        <f t="shared" si="1"/>
        <v>0</v>
      </c>
      <c r="L12" s="5"/>
      <c r="M12" s="5"/>
      <c r="N12" s="5"/>
      <c r="O12" s="61"/>
      <c r="P12" s="8"/>
      <c r="Q12" s="9">
        <f t="shared" si="2"/>
        <v>0</v>
      </c>
      <c r="R12" s="10">
        <f t="shared" si="3"/>
        <v>1000</v>
      </c>
      <c r="S12" s="10">
        <f t="shared" si="4"/>
        <v>1000</v>
      </c>
      <c r="T12" s="10">
        <f t="shared" si="7"/>
        <v>0</v>
      </c>
      <c r="U12" s="60"/>
    </row>
    <row r="13" spans="1:21" x14ac:dyDescent="0.25">
      <c r="A13" s="7"/>
      <c r="B13" s="5">
        <v>1000</v>
      </c>
      <c r="C13" s="5">
        <v>1000</v>
      </c>
      <c r="D13" s="5"/>
      <c r="E13" s="5"/>
      <c r="F13" s="59">
        <f t="shared" si="5"/>
        <v>0</v>
      </c>
      <c r="G13" s="5">
        <f t="shared" si="0"/>
        <v>0</v>
      </c>
      <c r="H13" s="5"/>
      <c r="I13" s="5"/>
      <c r="J13" s="59">
        <f t="shared" si="6"/>
        <v>0</v>
      </c>
      <c r="K13" s="5">
        <f t="shared" si="1"/>
        <v>0</v>
      </c>
      <c r="L13" s="5"/>
      <c r="M13" s="5"/>
      <c r="N13" s="5"/>
      <c r="O13" s="61"/>
      <c r="P13" s="8"/>
      <c r="Q13" s="9">
        <f t="shared" si="2"/>
        <v>0</v>
      </c>
      <c r="R13" s="10">
        <f t="shared" si="3"/>
        <v>1000</v>
      </c>
      <c r="S13" s="10">
        <f t="shared" si="4"/>
        <v>1000</v>
      </c>
      <c r="T13" s="10">
        <f t="shared" si="7"/>
        <v>0</v>
      </c>
      <c r="U13" s="60"/>
    </row>
    <row r="14" spans="1:21" x14ac:dyDescent="0.25">
      <c r="A14" s="7"/>
      <c r="B14" s="5">
        <v>1000</v>
      </c>
      <c r="C14" s="5">
        <v>1000</v>
      </c>
      <c r="D14" s="5"/>
      <c r="E14" s="5"/>
      <c r="F14" s="59">
        <f t="shared" si="5"/>
        <v>0</v>
      </c>
      <c r="G14" s="5">
        <f t="shared" si="0"/>
        <v>0</v>
      </c>
      <c r="H14" s="5"/>
      <c r="I14" s="5"/>
      <c r="J14" s="59">
        <f t="shared" si="6"/>
        <v>0</v>
      </c>
      <c r="K14" s="5">
        <f t="shared" si="1"/>
        <v>0</v>
      </c>
      <c r="L14" s="5"/>
      <c r="M14" s="5"/>
      <c r="N14" s="5"/>
      <c r="O14" s="61"/>
      <c r="P14" s="8"/>
      <c r="Q14" s="9">
        <f t="shared" si="2"/>
        <v>0</v>
      </c>
      <c r="R14" s="10">
        <f t="shared" si="3"/>
        <v>1000</v>
      </c>
      <c r="S14" s="10">
        <f t="shared" si="4"/>
        <v>1000</v>
      </c>
      <c r="T14" s="10">
        <f t="shared" si="7"/>
        <v>0</v>
      </c>
      <c r="U14" s="60"/>
    </row>
    <row r="15" spans="1:21" x14ac:dyDescent="0.25">
      <c r="A15" s="7"/>
      <c r="B15" s="5">
        <v>1000</v>
      </c>
      <c r="C15" s="5">
        <v>1000</v>
      </c>
      <c r="D15" s="5"/>
      <c r="E15" s="5"/>
      <c r="F15" s="59">
        <f t="shared" si="5"/>
        <v>0</v>
      </c>
      <c r="G15" s="5">
        <f t="shared" si="0"/>
        <v>0</v>
      </c>
      <c r="H15" s="5"/>
      <c r="I15" s="5"/>
      <c r="J15" s="59">
        <f t="shared" si="6"/>
        <v>0</v>
      </c>
      <c r="K15" s="5">
        <f t="shared" si="1"/>
        <v>0</v>
      </c>
      <c r="L15" s="5"/>
      <c r="M15" s="5"/>
      <c r="N15" s="5"/>
      <c r="O15" s="61"/>
      <c r="P15" s="8"/>
      <c r="Q15" s="9">
        <f t="shared" si="2"/>
        <v>0</v>
      </c>
      <c r="R15" s="10">
        <f t="shared" si="3"/>
        <v>1000</v>
      </c>
      <c r="S15" s="10">
        <f t="shared" si="4"/>
        <v>1000</v>
      </c>
      <c r="T15" s="10">
        <f t="shared" si="7"/>
        <v>0</v>
      </c>
      <c r="U15" s="60"/>
    </row>
    <row r="16" spans="1:21" x14ac:dyDescent="0.25">
      <c r="A16" s="7"/>
      <c r="B16" s="5">
        <v>1000</v>
      </c>
      <c r="C16" s="5">
        <v>1000</v>
      </c>
      <c r="D16" s="5"/>
      <c r="E16" s="5"/>
      <c r="F16" s="59">
        <f t="shared" si="5"/>
        <v>0</v>
      </c>
      <c r="G16" s="5">
        <f t="shared" si="0"/>
        <v>0</v>
      </c>
      <c r="H16" s="5"/>
      <c r="I16" s="5"/>
      <c r="J16" s="59">
        <f t="shared" si="6"/>
        <v>0</v>
      </c>
      <c r="K16" s="5">
        <f t="shared" si="1"/>
        <v>0</v>
      </c>
      <c r="L16" s="5"/>
      <c r="M16" s="5"/>
      <c r="N16" s="5"/>
      <c r="O16" s="61"/>
      <c r="P16" s="8"/>
      <c r="Q16" s="9">
        <f t="shared" si="2"/>
        <v>0</v>
      </c>
      <c r="R16" s="10">
        <f t="shared" si="3"/>
        <v>1000</v>
      </c>
      <c r="S16" s="10">
        <f t="shared" si="4"/>
        <v>1000</v>
      </c>
      <c r="T16" s="10">
        <f t="shared" si="7"/>
        <v>0</v>
      </c>
      <c r="U16" s="60"/>
    </row>
    <row r="17" spans="1:23" x14ac:dyDescent="0.25">
      <c r="A17" s="7"/>
      <c r="B17" s="5">
        <v>1000</v>
      </c>
      <c r="C17" s="5">
        <v>1000</v>
      </c>
      <c r="D17" s="5"/>
      <c r="E17" s="5"/>
      <c r="F17" s="59">
        <f t="shared" si="5"/>
        <v>0</v>
      </c>
      <c r="G17" s="5">
        <f t="shared" si="0"/>
        <v>0</v>
      </c>
      <c r="H17" s="5"/>
      <c r="I17" s="5"/>
      <c r="J17" s="59">
        <f t="shared" si="6"/>
        <v>0</v>
      </c>
      <c r="K17" s="5">
        <f t="shared" si="1"/>
        <v>0</v>
      </c>
      <c r="L17" s="5"/>
      <c r="M17" s="5"/>
      <c r="N17" s="5"/>
      <c r="O17" s="61"/>
      <c r="P17" s="8"/>
      <c r="Q17" s="9">
        <f t="shared" si="2"/>
        <v>0</v>
      </c>
      <c r="R17" s="10">
        <f t="shared" si="3"/>
        <v>1000</v>
      </c>
      <c r="S17" s="10">
        <f t="shared" si="4"/>
        <v>1000</v>
      </c>
      <c r="T17" s="10">
        <f t="shared" si="7"/>
        <v>0</v>
      </c>
      <c r="U17" s="60"/>
    </row>
    <row r="18" spans="1:23" x14ac:dyDescent="0.25">
      <c r="A18" s="7"/>
      <c r="B18" s="5">
        <v>1000</v>
      </c>
      <c r="C18" s="5">
        <v>1000</v>
      </c>
      <c r="D18" s="5"/>
      <c r="E18" s="5"/>
      <c r="F18" s="59">
        <f t="shared" si="5"/>
        <v>0</v>
      </c>
      <c r="G18" s="5">
        <f t="shared" si="0"/>
        <v>0</v>
      </c>
      <c r="H18" s="5"/>
      <c r="I18" s="5"/>
      <c r="J18" s="59">
        <f t="shared" si="6"/>
        <v>0</v>
      </c>
      <c r="K18" s="5">
        <f t="shared" si="1"/>
        <v>0</v>
      </c>
      <c r="L18" s="5"/>
      <c r="M18" s="5"/>
      <c r="N18" s="5"/>
      <c r="O18" s="61"/>
      <c r="P18" s="8"/>
      <c r="Q18" s="9">
        <f t="shared" si="2"/>
        <v>0</v>
      </c>
      <c r="R18" s="10">
        <f t="shared" si="3"/>
        <v>1000</v>
      </c>
      <c r="S18" s="10">
        <f t="shared" si="4"/>
        <v>1000</v>
      </c>
      <c r="T18" s="10">
        <f t="shared" si="7"/>
        <v>0</v>
      </c>
      <c r="U18" s="60"/>
    </row>
    <row r="19" spans="1:23" x14ac:dyDescent="0.25">
      <c r="A19" s="7"/>
      <c r="B19" s="5">
        <v>1000</v>
      </c>
      <c r="C19" s="5">
        <v>1000</v>
      </c>
      <c r="D19" s="5"/>
      <c r="E19" s="5"/>
      <c r="F19" s="59">
        <f t="shared" si="5"/>
        <v>0</v>
      </c>
      <c r="G19" s="5">
        <f t="shared" si="0"/>
        <v>0</v>
      </c>
      <c r="H19" s="5"/>
      <c r="I19" s="5"/>
      <c r="J19" s="59">
        <f t="shared" si="6"/>
        <v>0</v>
      </c>
      <c r="K19" s="5">
        <f t="shared" si="1"/>
        <v>0</v>
      </c>
      <c r="L19" s="5"/>
      <c r="M19" s="5"/>
      <c r="N19" s="5"/>
      <c r="O19" s="61"/>
      <c r="P19" s="8"/>
      <c r="Q19" s="9">
        <f t="shared" si="2"/>
        <v>0</v>
      </c>
      <c r="R19" s="10">
        <f t="shared" si="3"/>
        <v>1000</v>
      </c>
      <c r="S19" s="10">
        <f t="shared" si="4"/>
        <v>1000</v>
      </c>
      <c r="T19" s="10">
        <f t="shared" si="7"/>
        <v>0</v>
      </c>
      <c r="U19" s="60"/>
    </row>
    <row r="20" spans="1:23" x14ac:dyDescent="0.25">
      <c r="A20" s="7"/>
      <c r="B20" s="5">
        <v>1000</v>
      </c>
      <c r="C20" s="5">
        <v>1000</v>
      </c>
      <c r="D20" s="5"/>
      <c r="E20" s="5"/>
      <c r="F20" s="59">
        <f t="shared" si="5"/>
        <v>0</v>
      </c>
      <c r="G20" s="5">
        <f t="shared" si="0"/>
        <v>0</v>
      </c>
      <c r="H20" s="5"/>
      <c r="I20" s="5"/>
      <c r="J20" s="59">
        <f t="shared" si="6"/>
        <v>0</v>
      </c>
      <c r="K20" s="5">
        <f t="shared" si="1"/>
        <v>0</v>
      </c>
      <c r="L20" s="5"/>
      <c r="M20" s="5"/>
      <c r="N20" s="5"/>
      <c r="O20" s="61"/>
      <c r="P20" s="8"/>
      <c r="Q20" s="9">
        <f t="shared" si="2"/>
        <v>0</v>
      </c>
      <c r="R20" s="10">
        <f t="shared" si="3"/>
        <v>1000</v>
      </c>
      <c r="S20" s="10">
        <f t="shared" si="4"/>
        <v>1000</v>
      </c>
      <c r="T20" s="10">
        <f t="shared" si="7"/>
        <v>0</v>
      </c>
      <c r="U20" s="60"/>
    </row>
    <row r="21" spans="1:23" x14ac:dyDescent="0.25">
      <c r="A21" s="7"/>
      <c r="B21" s="5">
        <v>1000</v>
      </c>
      <c r="C21" s="5">
        <v>1000</v>
      </c>
      <c r="D21" s="5"/>
      <c r="E21" s="5"/>
      <c r="F21" s="59">
        <f t="shared" si="5"/>
        <v>0</v>
      </c>
      <c r="G21" s="5">
        <f t="shared" si="0"/>
        <v>0</v>
      </c>
      <c r="H21" s="5"/>
      <c r="I21" s="5"/>
      <c r="J21" s="59">
        <f t="shared" si="6"/>
        <v>0</v>
      </c>
      <c r="K21" s="5">
        <f t="shared" si="1"/>
        <v>0</v>
      </c>
      <c r="L21" s="5"/>
      <c r="M21" s="5"/>
      <c r="N21" s="5"/>
      <c r="O21" s="61"/>
      <c r="P21" s="8"/>
      <c r="Q21" s="9">
        <f t="shared" si="2"/>
        <v>0</v>
      </c>
      <c r="R21" s="10">
        <f t="shared" si="3"/>
        <v>1000</v>
      </c>
      <c r="S21" s="10">
        <f t="shared" si="4"/>
        <v>1000</v>
      </c>
      <c r="T21" s="10">
        <f t="shared" si="7"/>
        <v>0</v>
      </c>
      <c r="U21" s="60"/>
    </row>
    <row r="22" spans="1:23" x14ac:dyDescent="0.25">
      <c r="A22" s="7"/>
      <c r="B22" s="5">
        <v>1000</v>
      </c>
      <c r="C22" s="5">
        <v>1000</v>
      </c>
      <c r="D22" s="5"/>
      <c r="E22" s="5"/>
      <c r="F22" s="59">
        <f t="shared" si="5"/>
        <v>0</v>
      </c>
      <c r="G22" s="5">
        <f t="shared" si="0"/>
        <v>0</v>
      </c>
      <c r="H22" s="5"/>
      <c r="I22" s="5"/>
      <c r="J22" s="59">
        <f t="shared" si="6"/>
        <v>0</v>
      </c>
      <c r="K22" s="5">
        <f t="shared" si="1"/>
        <v>0</v>
      </c>
      <c r="L22" s="5"/>
      <c r="M22" s="5"/>
      <c r="N22" s="5"/>
      <c r="O22" s="61"/>
      <c r="P22" s="8"/>
      <c r="Q22" s="9">
        <f t="shared" si="2"/>
        <v>0</v>
      </c>
      <c r="R22" s="10">
        <f t="shared" si="3"/>
        <v>1000</v>
      </c>
      <c r="S22" s="10">
        <f t="shared" si="4"/>
        <v>1000</v>
      </c>
      <c r="T22" s="10">
        <f t="shared" si="7"/>
        <v>0</v>
      </c>
      <c r="U22" s="60"/>
    </row>
    <row r="23" spans="1:23" x14ac:dyDescent="0.25">
      <c r="A23" s="7"/>
      <c r="B23" s="5">
        <v>1000</v>
      </c>
      <c r="C23" s="5">
        <v>1000</v>
      </c>
      <c r="D23" s="5"/>
      <c r="E23" s="5"/>
      <c r="F23" s="59">
        <f t="shared" si="5"/>
        <v>0</v>
      </c>
      <c r="G23" s="5">
        <f t="shared" si="0"/>
        <v>0</v>
      </c>
      <c r="H23" s="5"/>
      <c r="I23" s="5"/>
      <c r="J23" s="59">
        <f t="shared" si="6"/>
        <v>0</v>
      </c>
      <c r="K23" s="5">
        <f t="shared" si="1"/>
        <v>0</v>
      </c>
      <c r="L23" s="5"/>
      <c r="M23" s="5"/>
      <c r="N23" s="5"/>
      <c r="O23" s="61"/>
      <c r="P23" s="8"/>
      <c r="Q23" s="9">
        <f t="shared" si="2"/>
        <v>0</v>
      </c>
      <c r="R23" s="10">
        <f t="shared" si="3"/>
        <v>1000</v>
      </c>
      <c r="S23" s="10">
        <f t="shared" si="4"/>
        <v>1000</v>
      </c>
      <c r="T23" s="10">
        <f t="shared" si="7"/>
        <v>0</v>
      </c>
      <c r="U23" s="60"/>
    </row>
    <row r="24" spans="1:23" x14ac:dyDescent="0.25">
      <c r="A24" s="7"/>
      <c r="B24" s="5">
        <v>1000</v>
      </c>
      <c r="C24" s="5">
        <v>1000</v>
      </c>
      <c r="D24" s="5"/>
      <c r="E24" s="5"/>
      <c r="F24" s="59">
        <f t="shared" si="5"/>
        <v>0</v>
      </c>
      <c r="G24" s="5">
        <f t="shared" si="0"/>
        <v>0</v>
      </c>
      <c r="H24" s="5"/>
      <c r="I24" s="5"/>
      <c r="J24" s="59">
        <f t="shared" si="6"/>
        <v>0</v>
      </c>
      <c r="K24" s="5">
        <f t="shared" si="1"/>
        <v>0</v>
      </c>
      <c r="L24" s="5"/>
      <c r="M24" s="5"/>
      <c r="N24" s="5"/>
      <c r="O24" s="61"/>
      <c r="P24" s="8"/>
      <c r="Q24" s="9">
        <f t="shared" si="2"/>
        <v>0</v>
      </c>
      <c r="R24" s="10">
        <f t="shared" si="3"/>
        <v>1000</v>
      </c>
      <c r="S24" s="10">
        <f t="shared" si="4"/>
        <v>1000</v>
      </c>
      <c r="T24" s="10">
        <f t="shared" si="7"/>
        <v>0</v>
      </c>
      <c r="U24" s="60"/>
    </row>
    <row r="25" spans="1:23" x14ac:dyDescent="0.25">
      <c r="A25" s="7"/>
      <c r="B25" s="5">
        <v>1000</v>
      </c>
      <c r="C25" s="5">
        <v>1000</v>
      </c>
      <c r="D25" s="5"/>
      <c r="E25" s="5"/>
      <c r="F25" s="59">
        <f t="shared" si="5"/>
        <v>0</v>
      </c>
      <c r="G25" s="5">
        <f t="shared" si="0"/>
        <v>0</v>
      </c>
      <c r="H25" s="5"/>
      <c r="I25" s="5"/>
      <c r="J25" s="59">
        <f t="shared" si="6"/>
        <v>0</v>
      </c>
      <c r="K25" s="5">
        <f t="shared" si="1"/>
        <v>0</v>
      </c>
      <c r="L25" s="5"/>
      <c r="M25" s="5"/>
      <c r="N25" s="5"/>
      <c r="O25" s="61"/>
      <c r="P25" s="8"/>
      <c r="Q25" s="9">
        <f t="shared" si="2"/>
        <v>0</v>
      </c>
      <c r="R25" s="10">
        <f t="shared" si="3"/>
        <v>1000</v>
      </c>
      <c r="S25" s="10">
        <f t="shared" si="4"/>
        <v>1000</v>
      </c>
      <c r="T25" s="10">
        <f t="shared" si="7"/>
        <v>0</v>
      </c>
      <c r="U25" s="60"/>
    </row>
    <row r="26" spans="1:23" x14ac:dyDescent="0.25">
      <c r="A26" s="7"/>
      <c r="B26" s="5">
        <v>1000</v>
      </c>
      <c r="C26" s="5">
        <v>1000</v>
      </c>
      <c r="D26" s="5"/>
      <c r="E26" s="5"/>
      <c r="F26" s="59">
        <f t="shared" si="5"/>
        <v>0</v>
      </c>
      <c r="G26" s="5">
        <f t="shared" si="0"/>
        <v>0</v>
      </c>
      <c r="H26" s="5"/>
      <c r="I26" s="5"/>
      <c r="J26" s="59">
        <f t="shared" si="6"/>
        <v>0</v>
      </c>
      <c r="K26" s="5">
        <f t="shared" si="1"/>
        <v>0</v>
      </c>
      <c r="L26" s="5"/>
      <c r="M26" s="5"/>
      <c r="N26" s="5"/>
      <c r="O26" s="61"/>
      <c r="P26" s="8"/>
      <c r="Q26" s="9">
        <f t="shared" si="2"/>
        <v>0</v>
      </c>
      <c r="R26" s="10">
        <f t="shared" si="3"/>
        <v>1000</v>
      </c>
      <c r="S26" s="10">
        <f t="shared" si="4"/>
        <v>1000</v>
      </c>
      <c r="T26" s="10">
        <f t="shared" si="7"/>
        <v>0</v>
      </c>
      <c r="U26" s="60"/>
      <c r="W26" s="11"/>
    </row>
    <row r="27" spans="1:23" x14ac:dyDescent="0.25">
      <c r="A27" s="7"/>
      <c r="B27" s="5">
        <v>1000</v>
      </c>
      <c r="C27" s="5">
        <v>1000</v>
      </c>
      <c r="D27" s="5"/>
      <c r="E27" s="5"/>
      <c r="F27" s="59">
        <f t="shared" si="5"/>
        <v>0</v>
      </c>
      <c r="G27" s="5">
        <f t="shared" si="0"/>
        <v>0</v>
      </c>
      <c r="H27" s="5"/>
      <c r="I27" s="5"/>
      <c r="J27" s="59">
        <f t="shared" si="6"/>
        <v>0</v>
      </c>
      <c r="K27" s="5">
        <f t="shared" si="1"/>
        <v>0</v>
      </c>
      <c r="L27" s="5"/>
      <c r="M27" s="5"/>
      <c r="N27" s="5"/>
      <c r="O27" s="61"/>
      <c r="P27" s="8"/>
      <c r="Q27" s="9">
        <f t="shared" si="2"/>
        <v>0</v>
      </c>
      <c r="R27" s="10">
        <f t="shared" si="3"/>
        <v>1000</v>
      </c>
      <c r="S27" s="10">
        <f t="shared" si="4"/>
        <v>1000</v>
      </c>
      <c r="T27" s="10">
        <f t="shared" si="7"/>
        <v>0</v>
      </c>
      <c r="U27" s="60"/>
    </row>
    <row r="28" spans="1:23" x14ac:dyDescent="0.25">
      <c r="A28" s="7"/>
      <c r="B28" s="5">
        <v>1000</v>
      </c>
      <c r="C28" s="5">
        <v>1000</v>
      </c>
      <c r="D28" s="5"/>
      <c r="E28" s="5"/>
      <c r="F28" s="59">
        <f t="shared" si="5"/>
        <v>0</v>
      </c>
      <c r="G28" s="5">
        <f t="shared" si="0"/>
        <v>0</v>
      </c>
      <c r="H28" s="5"/>
      <c r="I28" s="5"/>
      <c r="J28" s="59">
        <f t="shared" si="6"/>
        <v>0</v>
      </c>
      <c r="K28" s="5">
        <f t="shared" si="1"/>
        <v>0</v>
      </c>
      <c r="L28" s="5"/>
      <c r="M28" s="5"/>
      <c r="N28" s="5"/>
      <c r="O28" s="61"/>
      <c r="P28" s="8"/>
      <c r="Q28" s="9">
        <f t="shared" si="2"/>
        <v>0</v>
      </c>
      <c r="R28" s="10">
        <f t="shared" si="3"/>
        <v>1000</v>
      </c>
      <c r="S28" s="10">
        <f t="shared" si="4"/>
        <v>1000</v>
      </c>
      <c r="T28" s="10">
        <f t="shared" si="7"/>
        <v>0</v>
      </c>
      <c r="U28" s="60"/>
    </row>
    <row r="29" spans="1:23" x14ac:dyDescent="0.25">
      <c r="A29" s="7"/>
      <c r="B29" s="5">
        <v>1000</v>
      </c>
      <c r="C29" s="5">
        <v>1000</v>
      </c>
      <c r="D29" s="5"/>
      <c r="E29" s="5"/>
      <c r="F29" s="59">
        <f t="shared" si="5"/>
        <v>0</v>
      </c>
      <c r="G29" s="5">
        <f t="shared" si="0"/>
        <v>0</v>
      </c>
      <c r="H29" s="5"/>
      <c r="I29" s="5"/>
      <c r="J29" s="59">
        <f t="shared" si="6"/>
        <v>0</v>
      </c>
      <c r="K29" s="5">
        <f t="shared" si="1"/>
        <v>0</v>
      </c>
      <c r="L29" s="5"/>
      <c r="M29" s="5"/>
      <c r="N29" s="5"/>
      <c r="O29" s="61"/>
      <c r="P29" s="8"/>
      <c r="Q29" s="9">
        <f t="shared" si="2"/>
        <v>0</v>
      </c>
      <c r="R29" s="10">
        <f t="shared" si="3"/>
        <v>1000</v>
      </c>
      <c r="S29" s="10">
        <f t="shared" si="4"/>
        <v>1000</v>
      </c>
      <c r="T29" s="10">
        <f t="shared" si="7"/>
        <v>0</v>
      </c>
      <c r="U29" s="60"/>
    </row>
    <row r="30" spans="1:23" x14ac:dyDescent="0.25">
      <c r="A30" s="7"/>
      <c r="B30" s="5">
        <v>1000</v>
      </c>
      <c r="C30" s="5">
        <v>1000</v>
      </c>
      <c r="D30" s="5"/>
      <c r="E30" s="5"/>
      <c r="F30" s="59">
        <f t="shared" si="5"/>
        <v>0</v>
      </c>
      <c r="G30" s="5">
        <f t="shared" si="0"/>
        <v>0</v>
      </c>
      <c r="H30" s="5"/>
      <c r="I30" s="5"/>
      <c r="J30" s="59">
        <f t="shared" si="6"/>
        <v>0</v>
      </c>
      <c r="K30" s="5">
        <f t="shared" si="1"/>
        <v>0</v>
      </c>
      <c r="L30" s="5"/>
      <c r="M30" s="5"/>
      <c r="N30" s="5"/>
      <c r="O30" s="61"/>
      <c r="P30" s="8"/>
      <c r="Q30" s="9">
        <f t="shared" si="2"/>
        <v>0</v>
      </c>
      <c r="R30" s="10">
        <f t="shared" si="3"/>
        <v>1000</v>
      </c>
      <c r="S30" s="10">
        <f t="shared" si="4"/>
        <v>1000</v>
      </c>
      <c r="T30" s="10">
        <f t="shared" si="7"/>
        <v>0</v>
      </c>
      <c r="U30" s="60"/>
    </row>
    <row r="31" spans="1:23" x14ac:dyDescent="0.25">
      <c r="A31" s="7"/>
      <c r="B31" s="5">
        <v>1000</v>
      </c>
      <c r="C31" s="5">
        <v>1000</v>
      </c>
      <c r="D31" s="5"/>
      <c r="E31" s="5"/>
      <c r="F31" s="59">
        <f t="shared" ref="F31:F50" si="8">H31+I31/60</f>
        <v>0</v>
      </c>
      <c r="G31" s="5">
        <f t="shared" ref="G31:G50" si="9">RADIANS(F31)</f>
        <v>0</v>
      </c>
      <c r="H31" s="5"/>
      <c r="I31" s="5"/>
      <c r="J31" s="59">
        <f t="shared" ref="J31:J50" si="10">L31+M31/60</f>
        <v>0</v>
      </c>
      <c r="K31" s="5">
        <f t="shared" ref="K31:K50" si="11">RADIANS(J31)</f>
        <v>0</v>
      </c>
      <c r="L31" s="5"/>
      <c r="M31" s="5"/>
      <c r="N31" s="5"/>
      <c r="O31" s="61"/>
      <c r="P31" s="8"/>
      <c r="Q31" s="9">
        <f t="shared" ref="Q31:Q50" si="12">A31</f>
        <v>0</v>
      </c>
      <c r="R31" s="10">
        <f t="shared" ref="R31:R50" si="13">N31*COS(G31)*COS(K31)+B31</f>
        <v>1000</v>
      </c>
      <c r="S31" s="10">
        <f t="shared" ref="S31:S50" si="14">N31*COS(G31)*SIN(K31)++C31</f>
        <v>1000</v>
      </c>
      <c r="T31" s="10">
        <f t="shared" ref="T31:T50" si="15">E31-O31/100+D31/100+SIN(G31)*N31</f>
        <v>0</v>
      </c>
      <c r="U31" s="11"/>
    </row>
    <row r="32" spans="1:23" x14ac:dyDescent="0.25">
      <c r="A32" s="7"/>
      <c r="B32" s="5">
        <v>1000</v>
      </c>
      <c r="C32" s="5">
        <v>1000</v>
      </c>
      <c r="D32" s="5"/>
      <c r="E32" s="5"/>
      <c r="F32" s="59">
        <f t="shared" si="8"/>
        <v>0</v>
      </c>
      <c r="G32" s="5">
        <f t="shared" si="9"/>
        <v>0</v>
      </c>
      <c r="H32" s="5"/>
      <c r="I32" s="5"/>
      <c r="J32" s="59">
        <f t="shared" si="10"/>
        <v>0</v>
      </c>
      <c r="K32" s="5">
        <f t="shared" si="11"/>
        <v>0</v>
      </c>
      <c r="L32" s="5"/>
      <c r="M32" s="5"/>
      <c r="N32" s="5"/>
      <c r="O32" s="61"/>
      <c r="P32" s="8"/>
      <c r="Q32" s="9">
        <f t="shared" si="12"/>
        <v>0</v>
      </c>
      <c r="R32" s="10">
        <f t="shared" si="13"/>
        <v>1000</v>
      </c>
      <c r="S32" s="10">
        <f t="shared" si="14"/>
        <v>1000</v>
      </c>
      <c r="T32" s="10">
        <f t="shared" si="15"/>
        <v>0</v>
      </c>
    </row>
    <row r="33" spans="1:20" x14ac:dyDescent="0.25">
      <c r="A33" s="7"/>
      <c r="B33" s="5">
        <v>1000</v>
      </c>
      <c r="C33" s="5">
        <v>1000</v>
      </c>
      <c r="D33" s="5"/>
      <c r="E33" s="5"/>
      <c r="F33" s="59">
        <f t="shared" si="8"/>
        <v>0</v>
      </c>
      <c r="G33" s="5">
        <f t="shared" si="9"/>
        <v>0</v>
      </c>
      <c r="H33" s="5"/>
      <c r="I33" s="5"/>
      <c r="J33" s="59">
        <f t="shared" si="10"/>
        <v>0</v>
      </c>
      <c r="K33" s="5">
        <f t="shared" si="11"/>
        <v>0</v>
      </c>
      <c r="L33" s="5"/>
      <c r="M33" s="5"/>
      <c r="N33" s="5"/>
      <c r="O33" s="61"/>
      <c r="P33" s="8"/>
      <c r="Q33" s="9">
        <f t="shared" si="12"/>
        <v>0</v>
      </c>
      <c r="R33" s="10">
        <f t="shared" si="13"/>
        <v>1000</v>
      </c>
      <c r="S33" s="10">
        <f t="shared" si="14"/>
        <v>1000</v>
      </c>
      <c r="T33" s="10">
        <f t="shared" si="15"/>
        <v>0</v>
      </c>
    </row>
    <row r="34" spans="1:20" x14ac:dyDescent="0.25">
      <c r="A34" s="7"/>
      <c r="B34" s="5">
        <v>1000</v>
      </c>
      <c r="C34" s="5">
        <v>1000</v>
      </c>
      <c r="D34" s="5"/>
      <c r="E34" s="5"/>
      <c r="F34" s="59">
        <f t="shared" si="8"/>
        <v>0</v>
      </c>
      <c r="G34" s="5">
        <f t="shared" si="9"/>
        <v>0</v>
      </c>
      <c r="H34" s="5"/>
      <c r="I34" s="5"/>
      <c r="J34" s="59">
        <f t="shared" si="10"/>
        <v>0</v>
      </c>
      <c r="K34" s="5">
        <f t="shared" si="11"/>
        <v>0</v>
      </c>
      <c r="L34" s="5"/>
      <c r="M34" s="5"/>
      <c r="N34" s="5"/>
      <c r="O34" s="61"/>
      <c r="P34" s="8"/>
      <c r="Q34" s="9">
        <f t="shared" si="12"/>
        <v>0</v>
      </c>
      <c r="R34" s="10">
        <f t="shared" si="13"/>
        <v>1000</v>
      </c>
      <c r="S34" s="10">
        <f t="shared" si="14"/>
        <v>1000</v>
      </c>
      <c r="T34" s="10">
        <f t="shared" si="15"/>
        <v>0</v>
      </c>
    </row>
    <row r="35" spans="1:20" x14ac:dyDescent="0.25">
      <c r="A35" s="7"/>
      <c r="B35" s="5">
        <v>1000</v>
      </c>
      <c r="C35" s="5">
        <v>1000</v>
      </c>
      <c r="D35" s="5"/>
      <c r="E35" s="5"/>
      <c r="F35" s="59">
        <f t="shared" si="8"/>
        <v>0</v>
      </c>
      <c r="G35" s="5">
        <f t="shared" si="9"/>
        <v>0</v>
      </c>
      <c r="H35" s="5"/>
      <c r="I35" s="5"/>
      <c r="J35" s="59">
        <f t="shared" si="10"/>
        <v>0</v>
      </c>
      <c r="K35" s="5">
        <f t="shared" si="11"/>
        <v>0</v>
      </c>
      <c r="L35" s="5"/>
      <c r="M35" s="5"/>
      <c r="N35" s="5"/>
      <c r="O35" s="61"/>
      <c r="P35" s="8"/>
      <c r="Q35" s="9">
        <f t="shared" si="12"/>
        <v>0</v>
      </c>
      <c r="R35" s="10">
        <f t="shared" si="13"/>
        <v>1000</v>
      </c>
      <c r="S35" s="10">
        <f t="shared" si="14"/>
        <v>1000</v>
      </c>
      <c r="T35" s="10">
        <f t="shared" si="15"/>
        <v>0</v>
      </c>
    </row>
    <row r="36" spans="1:20" x14ac:dyDescent="0.25">
      <c r="A36" s="7"/>
      <c r="B36" s="5">
        <v>1000</v>
      </c>
      <c r="C36" s="5">
        <v>1000</v>
      </c>
      <c r="D36" s="5"/>
      <c r="E36" s="5"/>
      <c r="F36" s="59">
        <f t="shared" si="8"/>
        <v>0</v>
      </c>
      <c r="G36" s="5">
        <f t="shared" si="9"/>
        <v>0</v>
      </c>
      <c r="H36" s="5"/>
      <c r="I36" s="5"/>
      <c r="J36" s="59">
        <f t="shared" si="10"/>
        <v>0</v>
      </c>
      <c r="K36" s="5">
        <f t="shared" si="11"/>
        <v>0</v>
      </c>
      <c r="L36" s="5"/>
      <c r="M36" s="5"/>
      <c r="N36" s="5"/>
      <c r="O36" s="61"/>
      <c r="P36" s="8"/>
      <c r="Q36" s="9">
        <f t="shared" si="12"/>
        <v>0</v>
      </c>
      <c r="R36" s="10">
        <f t="shared" si="13"/>
        <v>1000</v>
      </c>
      <c r="S36" s="10">
        <f t="shared" si="14"/>
        <v>1000</v>
      </c>
      <c r="T36" s="10">
        <f t="shared" si="15"/>
        <v>0</v>
      </c>
    </row>
    <row r="37" spans="1:20" x14ac:dyDescent="0.25">
      <c r="A37" s="7"/>
      <c r="B37" s="5">
        <v>1000</v>
      </c>
      <c r="C37" s="5">
        <v>1000</v>
      </c>
      <c r="D37" s="5"/>
      <c r="E37" s="5"/>
      <c r="F37" s="59">
        <f t="shared" si="8"/>
        <v>0</v>
      </c>
      <c r="G37" s="5">
        <f t="shared" si="9"/>
        <v>0</v>
      </c>
      <c r="H37" s="5"/>
      <c r="I37" s="5"/>
      <c r="J37" s="59">
        <f t="shared" si="10"/>
        <v>0</v>
      </c>
      <c r="K37" s="5">
        <f t="shared" si="11"/>
        <v>0</v>
      </c>
      <c r="L37" s="5"/>
      <c r="M37" s="5"/>
      <c r="N37" s="5"/>
      <c r="O37" s="61"/>
      <c r="P37" s="8"/>
      <c r="Q37" s="9">
        <f t="shared" si="12"/>
        <v>0</v>
      </c>
      <c r="R37" s="10">
        <f t="shared" si="13"/>
        <v>1000</v>
      </c>
      <c r="S37" s="10">
        <f t="shared" si="14"/>
        <v>1000</v>
      </c>
      <c r="T37" s="10">
        <f t="shared" si="15"/>
        <v>0</v>
      </c>
    </row>
    <row r="38" spans="1:20" x14ac:dyDescent="0.25">
      <c r="A38" s="7"/>
      <c r="B38" s="5">
        <v>1000</v>
      </c>
      <c r="C38" s="5">
        <v>1000</v>
      </c>
      <c r="D38" s="5"/>
      <c r="E38" s="5"/>
      <c r="F38" s="59">
        <f t="shared" si="8"/>
        <v>0</v>
      </c>
      <c r="G38" s="5">
        <f t="shared" si="9"/>
        <v>0</v>
      </c>
      <c r="H38" s="5"/>
      <c r="I38" s="5"/>
      <c r="J38" s="59">
        <f t="shared" si="10"/>
        <v>0</v>
      </c>
      <c r="K38" s="5">
        <f t="shared" si="11"/>
        <v>0</v>
      </c>
      <c r="L38" s="5"/>
      <c r="M38" s="5"/>
      <c r="N38" s="5"/>
      <c r="O38" s="61"/>
      <c r="P38" s="8"/>
      <c r="Q38" s="9">
        <f t="shared" si="12"/>
        <v>0</v>
      </c>
      <c r="R38" s="10">
        <f t="shared" si="13"/>
        <v>1000</v>
      </c>
      <c r="S38" s="10">
        <f t="shared" si="14"/>
        <v>1000</v>
      </c>
      <c r="T38" s="10">
        <f t="shared" si="15"/>
        <v>0</v>
      </c>
    </row>
    <row r="39" spans="1:20" x14ac:dyDescent="0.25">
      <c r="A39" s="7"/>
      <c r="B39" s="5">
        <v>1000</v>
      </c>
      <c r="C39" s="5">
        <v>1000</v>
      </c>
      <c r="D39" s="5"/>
      <c r="E39" s="5"/>
      <c r="F39" s="59">
        <f t="shared" si="8"/>
        <v>0</v>
      </c>
      <c r="G39" s="5">
        <f t="shared" si="9"/>
        <v>0</v>
      </c>
      <c r="H39" s="5"/>
      <c r="I39" s="5"/>
      <c r="J39" s="59">
        <f t="shared" si="10"/>
        <v>0</v>
      </c>
      <c r="K39" s="5">
        <f t="shared" si="11"/>
        <v>0</v>
      </c>
      <c r="L39" s="5"/>
      <c r="M39" s="5"/>
      <c r="N39" s="5"/>
      <c r="O39" s="61"/>
      <c r="P39" s="8"/>
      <c r="Q39" s="9">
        <f t="shared" si="12"/>
        <v>0</v>
      </c>
      <c r="R39" s="10">
        <f t="shared" si="13"/>
        <v>1000</v>
      </c>
      <c r="S39" s="10">
        <f t="shared" si="14"/>
        <v>1000</v>
      </c>
      <c r="T39" s="10">
        <f t="shared" si="15"/>
        <v>0</v>
      </c>
    </row>
    <row r="40" spans="1:20" x14ac:dyDescent="0.25">
      <c r="A40" s="7"/>
      <c r="B40" s="5">
        <v>1000</v>
      </c>
      <c r="C40" s="5">
        <v>1000</v>
      </c>
      <c r="D40" s="5"/>
      <c r="E40" s="5"/>
      <c r="F40" s="59">
        <f t="shared" si="8"/>
        <v>0</v>
      </c>
      <c r="G40" s="5">
        <f t="shared" si="9"/>
        <v>0</v>
      </c>
      <c r="H40" s="5"/>
      <c r="I40" s="5"/>
      <c r="J40" s="59">
        <f t="shared" si="10"/>
        <v>0</v>
      </c>
      <c r="K40" s="5">
        <f t="shared" si="11"/>
        <v>0</v>
      </c>
      <c r="L40" s="5"/>
      <c r="M40" s="5"/>
      <c r="N40" s="5"/>
      <c r="O40" s="61"/>
      <c r="P40" s="8"/>
      <c r="Q40" s="9">
        <f t="shared" si="12"/>
        <v>0</v>
      </c>
      <c r="R40" s="10">
        <f t="shared" si="13"/>
        <v>1000</v>
      </c>
      <c r="S40" s="10">
        <f t="shared" si="14"/>
        <v>1000</v>
      </c>
      <c r="T40" s="10">
        <f t="shared" si="15"/>
        <v>0</v>
      </c>
    </row>
    <row r="41" spans="1:20" x14ac:dyDescent="0.25">
      <c r="A41" s="7"/>
      <c r="B41" s="5">
        <v>1000</v>
      </c>
      <c r="C41" s="5">
        <v>1000</v>
      </c>
      <c r="D41" s="5"/>
      <c r="E41" s="5"/>
      <c r="F41" s="59">
        <f t="shared" si="8"/>
        <v>0</v>
      </c>
      <c r="G41" s="5">
        <f t="shared" si="9"/>
        <v>0</v>
      </c>
      <c r="H41" s="5"/>
      <c r="I41" s="5"/>
      <c r="J41" s="59">
        <f t="shared" si="10"/>
        <v>0</v>
      </c>
      <c r="K41" s="5">
        <f t="shared" si="11"/>
        <v>0</v>
      </c>
      <c r="L41" s="5"/>
      <c r="M41" s="5"/>
      <c r="N41" s="5"/>
      <c r="O41" s="61"/>
      <c r="P41" s="8"/>
      <c r="Q41" s="9">
        <f t="shared" si="12"/>
        <v>0</v>
      </c>
      <c r="R41" s="10">
        <f t="shared" si="13"/>
        <v>1000</v>
      </c>
      <c r="S41" s="10">
        <f t="shared" si="14"/>
        <v>1000</v>
      </c>
      <c r="T41" s="10">
        <f t="shared" si="15"/>
        <v>0</v>
      </c>
    </row>
    <row r="42" spans="1:20" x14ac:dyDescent="0.25">
      <c r="A42" s="7"/>
      <c r="B42" s="5">
        <v>1000</v>
      </c>
      <c r="C42" s="5">
        <v>1000</v>
      </c>
      <c r="D42" s="5"/>
      <c r="E42" s="5"/>
      <c r="F42" s="59">
        <f t="shared" si="8"/>
        <v>0</v>
      </c>
      <c r="G42" s="5">
        <f t="shared" si="9"/>
        <v>0</v>
      </c>
      <c r="H42" s="5"/>
      <c r="I42" s="5"/>
      <c r="J42" s="59">
        <f t="shared" si="10"/>
        <v>0</v>
      </c>
      <c r="K42" s="5">
        <f t="shared" si="11"/>
        <v>0</v>
      </c>
      <c r="L42" s="5"/>
      <c r="M42" s="5"/>
      <c r="N42" s="5"/>
      <c r="O42" s="61"/>
      <c r="P42" s="8"/>
      <c r="Q42" s="9">
        <f t="shared" si="12"/>
        <v>0</v>
      </c>
      <c r="R42" s="10">
        <f t="shared" si="13"/>
        <v>1000</v>
      </c>
      <c r="S42" s="10">
        <f t="shared" si="14"/>
        <v>1000</v>
      </c>
      <c r="T42" s="10">
        <f t="shared" si="15"/>
        <v>0</v>
      </c>
    </row>
    <row r="43" spans="1:20" x14ac:dyDescent="0.25">
      <c r="A43" s="7"/>
      <c r="B43" s="5">
        <v>1000</v>
      </c>
      <c r="C43" s="5">
        <v>1000</v>
      </c>
      <c r="D43" s="5"/>
      <c r="E43" s="5"/>
      <c r="F43" s="59">
        <f t="shared" si="8"/>
        <v>0</v>
      </c>
      <c r="G43" s="5">
        <f t="shared" si="9"/>
        <v>0</v>
      </c>
      <c r="H43" s="5"/>
      <c r="I43" s="5"/>
      <c r="J43" s="59">
        <f t="shared" si="10"/>
        <v>0</v>
      </c>
      <c r="K43" s="5">
        <f t="shared" si="11"/>
        <v>0</v>
      </c>
      <c r="L43" s="5"/>
      <c r="M43" s="5"/>
      <c r="N43" s="5"/>
      <c r="O43" s="61"/>
      <c r="P43" s="8"/>
      <c r="Q43" s="9">
        <f t="shared" si="12"/>
        <v>0</v>
      </c>
      <c r="R43" s="10">
        <f t="shared" si="13"/>
        <v>1000</v>
      </c>
      <c r="S43" s="10">
        <f t="shared" si="14"/>
        <v>1000</v>
      </c>
      <c r="T43" s="10">
        <f t="shared" si="15"/>
        <v>0</v>
      </c>
    </row>
    <row r="44" spans="1:20" x14ac:dyDescent="0.25">
      <c r="A44" s="7"/>
      <c r="B44" s="5">
        <v>1000</v>
      </c>
      <c r="C44" s="5">
        <v>1000</v>
      </c>
      <c r="D44" s="5"/>
      <c r="E44" s="5"/>
      <c r="F44" s="59">
        <f t="shared" si="8"/>
        <v>0</v>
      </c>
      <c r="G44" s="5">
        <f t="shared" si="9"/>
        <v>0</v>
      </c>
      <c r="H44" s="5"/>
      <c r="I44" s="5"/>
      <c r="J44" s="59">
        <f t="shared" si="10"/>
        <v>0</v>
      </c>
      <c r="K44" s="5">
        <f t="shared" si="11"/>
        <v>0</v>
      </c>
      <c r="L44" s="5"/>
      <c r="M44" s="5"/>
      <c r="N44" s="5"/>
      <c r="O44" s="61"/>
      <c r="P44" s="8"/>
      <c r="Q44" s="9">
        <f t="shared" si="12"/>
        <v>0</v>
      </c>
      <c r="R44" s="10">
        <f t="shared" si="13"/>
        <v>1000</v>
      </c>
      <c r="S44" s="10">
        <f t="shared" si="14"/>
        <v>1000</v>
      </c>
      <c r="T44" s="10">
        <f t="shared" si="15"/>
        <v>0</v>
      </c>
    </row>
    <row r="45" spans="1:20" x14ac:dyDescent="0.25">
      <c r="A45" s="7"/>
      <c r="B45" s="5">
        <v>1000</v>
      </c>
      <c r="C45" s="5">
        <v>1000</v>
      </c>
      <c r="D45" s="5"/>
      <c r="E45" s="5"/>
      <c r="F45" s="59">
        <f t="shared" si="8"/>
        <v>0</v>
      </c>
      <c r="G45" s="5">
        <f t="shared" si="9"/>
        <v>0</v>
      </c>
      <c r="H45" s="5"/>
      <c r="I45" s="5"/>
      <c r="J45" s="59">
        <f t="shared" si="10"/>
        <v>0</v>
      </c>
      <c r="K45" s="5">
        <f t="shared" si="11"/>
        <v>0</v>
      </c>
      <c r="L45" s="5"/>
      <c r="M45" s="5"/>
      <c r="N45" s="5"/>
      <c r="O45" s="61"/>
      <c r="P45" s="8"/>
      <c r="Q45" s="9">
        <f t="shared" si="12"/>
        <v>0</v>
      </c>
      <c r="R45" s="10">
        <f t="shared" si="13"/>
        <v>1000</v>
      </c>
      <c r="S45" s="10">
        <f t="shared" si="14"/>
        <v>1000</v>
      </c>
      <c r="T45" s="10">
        <f t="shared" si="15"/>
        <v>0</v>
      </c>
    </row>
    <row r="46" spans="1:20" x14ac:dyDescent="0.25">
      <c r="A46" s="7"/>
      <c r="B46" s="5">
        <v>1000</v>
      </c>
      <c r="C46" s="5">
        <v>1000</v>
      </c>
      <c r="D46" s="5"/>
      <c r="E46" s="5"/>
      <c r="F46" s="59">
        <f t="shared" si="8"/>
        <v>0</v>
      </c>
      <c r="G46" s="5">
        <f t="shared" si="9"/>
        <v>0</v>
      </c>
      <c r="H46" s="5"/>
      <c r="I46" s="5"/>
      <c r="J46" s="59">
        <f t="shared" si="10"/>
        <v>0</v>
      </c>
      <c r="K46" s="5">
        <f t="shared" si="11"/>
        <v>0</v>
      </c>
      <c r="L46" s="5"/>
      <c r="M46" s="5"/>
      <c r="N46" s="5"/>
      <c r="O46" s="61"/>
      <c r="P46" s="8"/>
      <c r="Q46" s="9">
        <f t="shared" si="12"/>
        <v>0</v>
      </c>
      <c r="R46" s="10">
        <f t="shared" si="13"/>
        <v>1000</v>
      </c>
      <c r="S46" s="10">
        <f t="shared" si="14"/>
        <v>1000</v>
      </c>
      <c r="T46" s="10">
        <f t="shared" si="15"/>
        <v>0</v>
      </c>
    </row>
    <row r="47" spans="1:20" x14ac:dyDescent="0.25">
      <c r="A47" s="7"/>
      <c r="B47" s="5">
        <v>1000</v>
      </c>
      <c r="C47" s="5">
        <v>1000</v>
      </c>
      <c r="D47" s="5"/>
      <c r="E47" s="5"/>
      <c r="F47" s="59">
        <f t="shared" si="8"/>
        <v>0</v>
      </c>
      <c r="G47" s="5">
        <f t="shared" si="9"/>
        <v>0</v>
      </c>
      <c r="H47" s="5"/>
      <c r="I47" s="5"/>
      <c r="J47" s="59">
        <f t="shared" si="10"/>
        <v>0</v>
      </c>
      <c r="K47" s="5">
        <f t="shared" si="11"/>
        <v>0</v>
      </c>
      <c r="L47" s="5"/>
      <c r="M47" s="5"/>
      <c r="N47" s="5"/>
      <c r="O47" s="61"/>
      <c r="P47" s="8"/>
      <c r="Q47" s="9">
        <f t="shared" si="12"/>
        <v>0</v>
      </c>
      <c r="R47" s="10">
        <f t="shared" si="13"/>
        <v>1000</v>
      </c>
      <c r="S47" s="10">
        <f t="shared" si="14"/>
        <v>1000</v>
      </c>
      <c r="T47" s="10">
        <f t="shared" si="15"/>
        <v>0</v>
      </c>
    </row>
    <row r="48" spans="1:20" x14ac:dyDescent="0.25">
      <c r="A48" s="7"/>
      <c r="B48" s="5">
        <v>1000</v>
      </c>
      <c r="C48" s="5">
        <v>1000</v>
      </c>
      <c r="D48" s="5"/>
      <c r="E48" s="5"/>
      <c r="F48" s="59">
        <f t="shared" si="8"/>
        <v>0</v>
      </c>
      <c r="G48" s="5">
        <f t="shared" si="9"/>
        <v>0</v>
      </c>
      <c r="H48" s="5"/>
      <c r="I48" s="5"/>
      <c r="J48" s="59">
        <f t="shared" si="10"/>
        <v>0</v>
      </c>
      <c r="K48" s="5">
        <f t="shared" si="11"/>
        <v>0</v>
      </c>
      <c r="L48" s="5"/>
      <c r="M48" s="5"/>
      <c r="N48" s="5"/>
      <c r="O48" s="61"/>
      <c r="P48" s="8"/>
      <c r="Q48" s="9">
        <f t="shared" si="12"/>
        <v>0</v>
      </c>
      <c r="R48" s="10">
        <f t="shared" si="13"/>
        <v>1000</v>
      </c>
      <c r="S48" s="10">
        <f t="shared" si="14"/>
        <v>1000</v>
      </c>
      <c r="T48" s="10">
        <f t="shared" si="15"/>
        <v>0</v>
      </c>
    </row>
    <row r="49" spans="1:20" x14ac:dyDescent="0.25">
      <c r="A49" s="7"/>
      <c r="B49" s="5"/>
      <c r="C49" s="5"/>
      <c r="D49" s="5"/>
      <c r="E49" s="5"/>
      <c r="F49" s="59"/>
      <c r="G49" s="5"/>
      <c r="H49" s="5"/>
      <c r="I49" s="5"/>
      <c r="J49" s="59"/>
      <c r="K49" s="5"/>
      <c r="L49" s="5"/>
      <c r="M49" s="5"/>
      <c r="N49" s="5"/>
      <c r="O49" s="61"/>
      <c r="P49" s="8"/>
      <c r="Q49" s="9">
        <f t="shared" si="12"/>
        <v>0</v>
      </c>
      <c r="R49" s="10">
        <f t="shared" si="13"/>
        <v>0</v>
      </c>
      <c r="S49" s="10">
        <f t="shared" si="14"/>
        <v>0</v>
      </c>
      <c r="T49" s="10">
        <f t="shared" si="15"/>
        <v>0</v>
      </c>
    </row>
    <row r="50" spans="1:20" x14ac:dyDescent="0.25">
      <c r="A50" s="7"/>
      <c r="B50" s="5">
        <v>1000</v>
      </c>
      <c r="C50" s="5">
        <v>1000</v>
      </c>
      <c r="D50" s="5"/>
      <c r="E50" s="5"/>
      <c r="F50" s="59">
        <f t="shared" si="8"/>
        <v>0</v>
      </c>
      <c r="G50" s="5">
        <f t="shared" si="9"/>
        <v>0</v>
      </c>
      <c r="H50" s="5"/>
      <c r="I50" s="5"/>
      <c r="J50" s="59">
        <f t="shared" si="10"/>
        <v>0</v>
      </c>
      <c r="K50" s="5">
        <f t="shared" si="11"/>
        <v>0</v>
      </c>
      <c r="L50" s="5"/>
      <c r="M50" s="5"/>
      <c r="N50" s="5"/>
      <c r="O50" s="61"/>
      <c r="P50" s="12"/>
      <c r="Q50" s="9">
        <f t="shared" si="12"/>
        <v>0</v>
      </c>
      <c r="R50" s="10">
        <f t="shared" si="13"/>
        <v>1000</v>
      </c>
      <c r="S50" s="10">
        <f t="shared" si="14"/>
        <v>1000</v>
      </c>
      <c r="T50" s="10">
        <f t="shared" si="15"/>
        <v>0</v>
      </c>
    </row>
  </sheetData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workbookViewId="0">
      <selection activeCell="I15" sqref="I15"/>
    </sheetView>
  </sheetViews>
  <sheetFormatPr defaultRowHeight="12.75" x14ac:dyDescent="0.25"/>
  <cols>
    <col min="1" max="1" width="6.42578125" style="13" bestFit="1" customWidth="1"/>
    <col min="2" max="3" width="12.7109375" style="14" hidden="1" customWidth="1"/>
    <col min="4" max="5" width="12.7109375" style="6" customWidth="1"/>
    <col min="6" max="6" width="12.7109375" style="6" hidden="1" customWidth="1"/>
    <col min="7" max="7" width="14.7109375" style="6" hidden="1" customWidth="1"/>
    <col min="8" max="9" width="12.7109375" style="6" customWidth="1"/>
    <col min="10" max="11" width="12.7109375" style="6" hidden="1" customWidth="1"/>
    <col min="12" max="15" width="12.7109375" style="6" customWidth="1"/>
    <col min="16" max="16" width="1.7109375" style="6" customWidth="1"/>
    <col min="17" max="17" width="6.42578125" style="13" bestFit="1" customWidth="1"/>
    <col min="18" max="20" width="12.7109375" style="6" customWidth="1"/>
    <col min="21" max="16384" width="9.140625" style="6"/>
  </cols>
  <sheetData>
    <row r="1" spans="1:21" ht="38.25" x14ac:dyDescent="0.25">
      <c r="A1" s="1" t="s">
        <v>14</v>
      </c>
      <c r="B1" s="2" t="s">
        <v>22</v>
      </c>
      <c r="C1" s="2" t="s">
        <v>21</v>
      </c>
      <c r="D1" s="2" t="s">
        <v>40</v>
      </c>
      <c r="E1" s="2" t="s">
        <v>41</v>
      </c>
      <c r="F1" s="2" t="s">
        <v>20</v>
      </c>
      <c r="G1" s="2" t="s">
        <v>19</v>
      </c>
      <c r="H1" s="2" t="s">
        <v>36</v>
      </c>
      <c r="I1" s="2" t="s">
        <v>37</v>
      </c>
      <c r="J1" s="2" t="s">
        <v>18</v>
      </c>
      <c r="K1" s="2" t="s">
        <v>17</v>
      </c>
      <c r="L1" s="2" t="s">
        <v>38</v>
      </c>
      <c r="M1" s="2" t="s">
        <v>39</v>
      </c>
      <c r="N1" s="2" t="s">
        <v>16</v>
      </c>
      <c r="O1" s="2" t="s">
        <v>15</v>
      </c>
      <c r="P1" s="3"/>
      <c r="Q1" s="4" t="s">
        <v>14</v>
      </c>
      <c r="R1" s="5" t="s">
        <v>13</v>
      </c>
      <c r="S1" s="5" t="s">
        <v>12</v>
      </c>
      <c r="T1" s="2" t="s">
        <v>42</v>
      </c>
    </row>
    <row r="2" spans="1:21" x14ac:dyDescent="0.25">
      <c r="A2" s="7"/>
      <c r="B2" s="5">
        <v>1000</v>
      </c>
      <c r="C2" s="5">
        <v>1000</v>
      </c>
      <c r="D2" s="5"/>
      <c r="E2" s="5"/>
      <c r="F2" s="59">
        <f t="shared" ref="F2:F30" si="0">(H2+I2/60)*-1</f>
        <v>0</v>
      </c>
      <c r="G2" s="5">
        <f t="shared" ref="G2" si="1">RADIANS(F2)</f>
        <v>0</v>
      </c>
      <c r="H2" s="5"/>
      <c r="I2" s="5"/>
      <c r="J2" s="59">
        <f>L2+M2/60</f>
        <v>0</v>
      </c>
      <c r="K2" s="5">
        <f t="shared" ref="K2:K30" si="2">RADIANS(J2)</f>
        <v>0</v>
      </c>
      <c r="L2" s="5"/>
      <c r="M2" s="5"/>
      <c r="N2" s="5"/>
      <c r="O2" s="5"/>
      <c r="P2" s="8"/>
      <c r="Q2" s="9">
        <f t="shared" ref="Q2:Q30" si="3">A2</f>
        <v>0</v>
      </c>
      <c r="R2" s="10">
        <f t="shared" ref="R2:R30" si="4">N2*COS(G2)*COS(K2)+B2</f>
        <v>1000</v>
      </c>
      <c r="S2" s="10">
        <f t="shared" ref="S2:S30" si="5">N2*COS(G2)*SIN(K2)++C2</f>
        <v>1000</v>
      </c>
      <c r="T2" s="10">
        <f>E2+O2/100-D2/100+SIN(G2)*N2</f>
        <v>0</v>
      </c>
      <c r="U2" s="60"/>
    </row>
    <row r="3" spans="1:21" x14ac:dyDescent="0.25">
      <c r="A3" s="7"/>
      <c r="B3" s="5">
        <v>1000</v>
      </c>
      <c r="C3" s="5">
        <v>1000</v>
      </c>
      <c r="D3" s="5"/>
      <c r="E3" s="5"/>
      <c r="F3" s="59">
        <f t="shared" si="0"/>
        <v>0</v>
      </c>
      <c r="G3" s="5">
        <f t="shared" ref="G3:G30" si="6">RADIANS(F3)</f>
        <v>0</v>
      </c>
      <c r="H3" s="5"/>
      <c r="I3" s="5"/>
      <c r="J3" s="59">
        <f t="shared" ref="J3:J30" si="7">L3+M3/60</f>
        <v>0</v>
      </c>
      <c r="K3" s="5">
        <f t="shared" si="2"/>
        <v>0</v>
      </c>
      <c r="L3" s="5"/>
      <c r="M3" s="5"/>
      <c r="N3" s="5"/>
      <c r="O3" s="5"/>
      <c r="P3" s="8"/>
      <c r="Q3" s="9">
        <f t="shared" si="3"/>
        <v>0</v>
      </c>
      <c r="R3" s="10">
        <f t="shared" si="4"/>
        <v>1000</v>
      </c>
      <c r="S3" s="10">
        <f t="shared" si="5"/>
        <v>1000</v>
      </c>
      <c r="T3" s="10">
        <f t="shared" ref="T3:T30" si="8">E3+O3/100-D3/100+SIN(G3)*N3</f>
        <v>0</v>
      </c>
      <c r="U3" s="60"/>
    </row>
    <row r="4" spans="1:21" x14ac:dyDescent="0.25">
      <c r="A4" s="7"/>
      <c r="B4" s="5">
        <v>1000</v>
      </c>
      <c r="C4" s="5">
        <v>1000</v>
      </c>
      <c r="D4" s="5"/>
      <c r="E4" s="5"/>
      <c r="F4" s="59">
        <f t="shared" si="0"/>
        <v>0</v>
      </c>
      <c r="G4" s="5">
        <f t="shared" si="6"/>
        <v>0</v>
      </c>
      <c r="H4" s="5"/>
      <c r="I4" s="5"/>
      <c r="J4" s="59">
        <f t="shared" si="7"/>
        <v>0</v>
      </c>
      <c r="K4" s="5">
        <f t="shared" si="2"/>
        <v>0</v>
      </c>
      <c r="L4" s="5"/>
      <c r="M4" s="5"/>
      <c r="N4" s="5"/>
      <c r="O4" s="5"/>
      <c r="P4" s="8"/>
      <c r="Q4" s="9">
        <f t="shared" si="3"/>
        <v>0</v>
      </c>
      <c r="R4" s="10">
        <f t="shared" si="4"/>
        <v>1000</v>
      </c>
      <c r="S4" s="10">
        <f t="shared" si="5"/>
        <v>1000</v>
      </c>
      <c r="T4" s="10">
        <f t="shared" si="8"/>
        <v>0</v>
      </c>
      <c r="U4" s="60"/>
    </row>
    <row r="5" spans="1:21" x14ac:dyDescent="0.25">
      <c r="A5" s="7"/>
      <c r="B5" s="5">
        <v>1000</v>
      </c>
      <c r="C5" s="5">
        <v>1000</v>
      </c>
      <c r="D5" s="5"/>
      <c r="E5" s="5"/>
      <c r="F5" s="59">
        <f t="shared" si="0"/>
        <v>0</v>
      </c>
      <c r="G5" s="5">
        <f t="shared" si="6"/>
        <v>0</v>
      </c>
      <c r="H5" s="5"/>
      <c r="I5" s="5"/>
      <c r="J5" s="59">
        <f t="shared" si="7"/>
        <v>0</v>
      </c>
      <c r="K5" s="5">
        <f t="shared" si="2"/>
        <v>0</v>
      </c>
      <c r="L5" s="5"/>
      <c r="M5" s="5"/>
      <c r="N5" s="5"/>
      <c r="O5" s="5"/>
      <c r="P5" s="8"/>
      <c r="Q5" s="9">
        <f t="shared" si="3"/>
        <v>0</v>
      </c>
      <c r="R5" s="10">
        <f t="shared" si="4"/>
        <v>1000</v>
      </c>
      <c r="S5" s="10">
        <f t="shared" si="5"/>
        <v>1000</v>
      </c>
      <c r="T5" s="10">
        <f t="shared" si="8"/>
        <v>0</v>
      </c>
      <c r="U5" s="60"/>
    </row>
    <row r="6" spans="1:21" x14ac:dyDescent="0.25">
      <c r="A6" s="7"/>
      <c r="B6" s="5">
        <v>1000</v>
      </c>
      <c r="C6" s="5">
        <v>1000</v>
      </c>
      <c r="D6" s="5"/>
      <c r="E6" s="5"/>
      <c r="F6" s="59">
        <f t="shared" si="0"/>
        <v>0</v>
      </c>
      <c r="G6" s="5">
        <f t="shared" si="6"/>
        <v>0</v>
      </c>
      <c r="H6" s="5"/>
      <c r="I6" s="5"/>
      <c r="J6" s="59">
        <f t="shared" si="7"/>
        <v>0</v>
      </c>
      <c r="K6" s="5">
        <f t="shared" si="2"/>
        <v>0</v>
      </c>
      <c r="L6" s="5"/>
      <c r="M6" s="5"/>
      <c r="N6" s="5"/>
      <c r="O6" s="5"/>
      <c r="P6" s="8"/>
      <c r="Q6" s="9">
        <f t="shared" si="3"/>
        <v>0</v>
      </c>
      <c r="R6" s="10">
        <f t="shared" si="4"/>
        <v>1000</v>
      </c>
      <c r="S6" s="10">
        <f t="shared" si="5"/>
        <v>1000</v>
      </c>
      <c r="T6" s="10">
        <f t="shared" si="8"/>
        <v>0</v>
      </c>
      <c r="U6" s="60"/>
    </row>
    <row r="7" spans="1:21" x14ac:dyDescent="0.25">
      <c r="A7" s="7"/>
      <c r="B7" s="5">
        <v>1000</v>
      </c>
      <c r="C7" s="5">
        <v>1000</v>
      </c>
      <c r="D7" s="5"/>
      <c r="E7" s="5"/>
      <c r="F7" s="59">
        <f t="shared" si="0"/>
        <v>0</v>
      </c>
      <c r="G7" s="5">
        <f t="shared" si="6"/>
        <v>0</v>
      </c>
      <c r="H7" s="5"/>
      <c r="I7" s="5"/>
      <c r="J7" s="59">
        <f t="shared" si="7"/>
        <v>0</v>
      </c>
      <c r="K7" s="5">
        <f t="shared" si="2"/>
        <v>0</v>
      </c>
      <c r="L7" s="5"/>
      <c r="M7" s="5"/>
      <c r="N7" s="5"/>
      <c r="O7" s="5"/>
      <c r="P7" s="8"/>
      <c r="Q7" s="9">
        <f t="shared" si="3"/>
        <v>0</v>
      </c>
      <c r="R7" s="10">
        <f t="shared" si="4"/>
        <v>1000</v>
      </c>
      <c r="S7" s="10">
        <f t="shared" si="5"/>
        <v>1000</v>
      </c>
      <c r="T7" s="10">
        <f t="shared" si="8"/>
        <v>0</v>
      </c>
      <c r="U7" s="60"/>
    </row>
    <row r="8" spans="1:21" x14ac:dyDescent="0.25">
      <c r="A8" s="7"/>
      <c r="B8" s="5">
        <v>1000</v>
      </c>
      <c r="C8" s="5">
        <v>1000</v>
      </c>
      <c r="D8" s="5"/>
      <c r="E8" s="5"/>
      <c r="F8" s="59">
        <f t="shared" si="0"/>
        <v>0</v>
      </c>
      <c r="G8" s="5">
        <f t="shared" si="6"/>
        <v>0</v>
      </c>
      <c r="H8" s="5"/>
      <c r="I8" s="5"/>
      <c r="J8" s="59">
        <f t="shared" si="7"/>
        <v>0</v>
      </c>
      <c r="K8" s="5">
        <f t="shared" si="2"/>
        <v>0</v>
      </c>
      <c r="L8" s="5"/>
      <c r="M8" s="5"/>
      <c r="N8" s="5"/>
      <c r="O8" s="5"/>
      <c r="P8" s="8"/>
      <c r="Q8" s="9">
        <f t="shared" si="3"/>
        <v>0</v>
      </c>
      <c r="R8" s="10">
        <f t="shared" si="4"/>
        <v>1000</v>
      </c>
      <c r="S8" s="10">
        <f t="shared" si="5"/>
        <v>1000</v>
      </c>
      <c r="T8" s="10">
        <f t="shared" si="8"/>
        <v>0</v>
      </c>
      <c r="U8" s="60"/>
    </row>
    <row r="9" spans="1:21" x14ac:dyDescent="0.25">
      <c r="A9" s="7"/>
      <c r="B9" s="5">
        <v>1000</v>
      </c>
      <c r="C9" s="5">
        <v>1000</v>
      </c>
      <c r="D9" s="5"/>
      <c r="E9" s="5"/>
      <c r="F9" s="59">
        <f t="shared" si="0"/>
        <v>0</v>
      </c>
      <c r="G9" s="5">
        <f t="shared" si="6"/>
        <v>0</v>
      </c>
      <c r="H9" s="5"/>
      <c r="I9" s="5"/>
      <c r="J9" s="59">
        <f t="shared" si="7"/>
        <v>0</v>
      </c>
      <c r="K9" s="5">
        <f t="shared" si="2"/>
        <v>0</v>
      </c>
      <c r="L9" s="5"/>
      <c r="M9" s="5"/>
      <c r="N9" s="5"/>
      <c r="O9" s="5"/>
      <c r="P9" s="8"/>
      <c r="Q9" s="9">
        <f t="shared" si="3"/>
        <v>0</v>
      </c>
      <c r="R9" s="10">
        <f t="shared" si="4"/>
        <v>1000</v>
      </c>
      <c r="S9" s="10">
        <f t="shared" si="5"/>
        <v>1000</v>
      </c>
      <c r="T9" s="10">
        <f t="shared" si="8"/>
        <v>0</v>
      </c>
      <c r="U9" s="60"/>
    </row>
    <row r="10" spans="1:21" x14ac:dyDescent="0.25">
      <c r="A10" s="7"/>
      <c r="B10" s="5">
        <v>1000</v>
      </c>
      <c r="C10" s="5">
        <v>1000</v>
      </c>
      <c r="D10" s="5"/>
      <c r="E10" s="5"/>
      <c r="F10" s="59">
        <f t="shared" si="0"/>
        <v>0</v>
      </c>
      <c r="G10" s="5">
        <f t="shared" si="6"/>
        <v>0</v>
      </c>
      <c r="H10" s="5"/>
      <c r="I10" s="5"/>
      <c r="J10" s="59">
        <f t="shared" si="7"/>
        <v>0</v>
      </c>
      <c r="K10" s="5">
        <f t="shared" si="2"/>
        <v>0</v>
      </c>
      <c r="L10" s="5"/>
      <c r="M10" s="5"/>
      <c r="N10" s="5"/>
      <c r="O10" s="5"/>
      <c r="P10" s="8"/>
      <c r="Q10" s="9">
        <f t="shared" si="3"/>
        <v>0</v>
      </c>
      <c r="R10" s="10">
        <f t="shared" si="4"/>
        <v>1000</v>
      </c>
      <c r="S10" s="10">
        <f t="shared" si="5"/>
        <v>1000</v>
      </c>
      <c r="T10" s="10">
        <f t="shared" si="8"/>
        <v>0</v>
      </c>
      <c r="U10" s="60"/>
    </row>
    <row r="11" spans="1:21" x14ac:dyDescent="0.25">
      <c r="A11" s="7"/>
      <c r="B11" s="5">
        <v>1000</v>
      </c>
      <c r="C11" s="5">
        <v>1000</v>
      </c>
      <c r="D11" s="5"/>
      <c r="E11" s="5"/>
      <c r="F11" s="59">
        <f t="shared" si="0"/>
        <v>0</v>
      </c>
      <c r="G11" s="5">
        <f t="shared" si="6"/>
        <v>0</v>
      </c>
      <c r="H11" s="5"/>
      <c r="I11" s="5"/>
      <c r="J11" s="59">
        <f t="shared" si="7"/>
        <v>0</v>
      </c>
      <c r="K11" s="5">
        <f t="shared" si="2"/>
        <v>0</v>
      </c>
      <c r="L11" s="5"/>
      <c r="M11" s="5"/>
      <c r="N11" s="5"/>
      <c r="O11" s="5"/>
      <c r="P11" s="8"/>
      <c r="Q11" s="9">
        <f t="shared" si="3"/>
        <v>0</v>
      </c>
      <c r="R11" s="10">
        <f t="shared" si="4"/>
        <v>1000</v>
      </c>
      <c r="S11" s="10">
        <f t="shared" si="5"/>
        <v>1000</v>
      </c>
      <c r="T11" s="10">
        <f t="shared" si="8"/>
        <v>0</v>
      </c>
      <c r="U11" s="60"/>
    </row>
    <row r="12" spans="1:21" x14ac:dyDescent="0.25">
      <c r="A12" s="7"/>
      <c r="B12" s="5">
        <v>1000</v>
      </c>
      <c r="C12" s="5">
        <v>1000</v>
      </c>
      <c r="D12" s="5"/>
      <c r="E12" s="5"/>
      <c r="F12" s="59">
        <f t="shared" si="0"/>
        <v>0</v>
      </c>
      <c r="G12" s="5">
        <f t="shared" si="6"/>
        <v>0</v>
      </c>
      <c r="H12" s="5"/>
      <c r="I12" s="5"/>
      <c r="J12" s="59">
        <f t="shared" si="7"/>
        <v>0</v>
      </c>
      <c r="K12" s="5">
        <f t="shared" si="2"/>
        <v>0</v>
      </c>
      <c r="L12" s="5"/>
      <c r="M12" s="5"/>
      <c r="N12" s="5"/>
      <c r="O12" s="5"/>
      <c r="P12" s="8"/>
      <c r="Q12" s="9">
        <f t="shared" si="3"/>
        <v>0</v>
      </c>
      <c r="R12" s="10">
        <f t="shared" si="4"/>
        <v>1000</v>
      </c>
      <c r="S12" s="10">
        <f t="shared" si="5"/>
        <v>1000</v>
      </c>
      <c r="T12" s="10">
        <f t="shared" si="8"/>
        <v>0</v>
      </c>
      <c r="U12" s="60"/>
    </row>
    <row r="13" spans="1:21" x14ac:dyDescent="0.25">
      <c r="A13" s="7"/>
      <c r="B13" s="5">
        <v>1000</v>
      </c>
      <c r="C13" s="5">
        <v>1000</v>
      </c>
      <c r="D13" s="5"/>
      <c r="E13" s="5"/>
      <c r="F13" s="59">
        <f t="shared" si="0"/>
        <v>0</v>
      </c>
      <c r="G13" s="5">
        <f t="shared" si="6"/>
        <v>0</v>
      </c>
      <c r="H13" s="5"/>
      <c r="I13" s="5"/>
      <c r="J13" s="59">
        <f t="shared" si="7"/>
        <v>0</v>
      </c>
      <c r="K13" s="5">
        <f t="shared" si="2"/>
        <v>0</v>
      </c>
      <c r="L13" s="5"/>
      <c r="M13" s="5"/>
      <c r="N13" s="5"/>
      <c r="O13" s="5"/>
      <c r="P13" s="8"/>
      <c r="Q13" s="9">
        <f t="shared" si="3"/>
        <v>0</v>
      </c>
      <c r="R13" s="10">
        <f t="shared" si="4"/>
        <v>1000</v>
      </c>
      <c r="S13" s="10">
        <f t="shared" si="5"/>
        <v>1000</v>
      </c>
      <c r="T13" s="10">
        <f t="shared" si="8"/>
        <v>0</v>
      </c>
      <c r="U13" s="60"/>
    </row>
    <row r="14" spans="1:21" x14ac:dyDescent="0.25">
      <c r="A14" s="7"/>
      <c r="B14" s="5">
        <v>1000</v>
      </c>
      <c r="C14" s="5">
        <v>1000</v>
      </c>
      <c r="D14" s="5"/>
      <c r="E14" s="5"/>
      <c r="F14" s="59">
        <f t="shared" si="0"/>
        <v>0</v>
      </c>
      <c r="G14" s="5">
        <f t="shared" si="6"/>
        <v>0</v>
      </c>
      <c r="H14" s="5"/>
      <c r="I14" s="5"/>
      <c r="J14" s="59">
        <f t="shared" si="7"/>
        <v>0</v>
      </c>
      <c r="K14" s="5">
        <f t="shared" si="2"/>
        <v>0</v>
      </c>
      <c r="L14" s="5"/>
      <c r="M14" s="5"/>
      <c r="N14" s="5"/>
      <c r="O14" s="5"/>
      <c r="P14" s="8"/>
      <c r="Q14" s="9">
        <f t="shared" si="3"/>
        <v>0</v>
      </c>
      <c r="R14" s="10">
        <f t="shared" si="4"/>
        <v>1000</v>
      </c>
      <c r="S14" s="10">
        <f t="shared" si="5"/>
        <v>1000</v>
      </c>
      <c r="T14" s="10">
        <f t="shared" si="8"/>
        <v>0</v>
      </c>
      <c r="U14" s="60"/>
    </row>
    <row r="15" spans="1:21" x14ac:dyDescent="0.25">
      <c r="A15" s="7"/>
      <c r="B15" s="5">
        <v>1000</v>
      </c>
      <c r="C15" s="5">
        <v>1000</v>
      </c>
      <c r="D15" s="5"/>
      <c r="E15" s="5"/>
      <c r="F15" s="59">
        <f t="shared" si="0"/>
        <v>0</v>
      </c>
      <c r="G15" s="5">
        <f t="shared" si="6"/>
        <v>0</v>
      </c>
      <c r="H15" s="5"/>
      <c r="I15" s="5"/>
      <c r="J15" s="59">
        <f t="shared" si="7"/>
        <v>0</v>
      </c>
      <c r="K15" s="5">
        <f t="shared" si="2"/>
        <v>0</v>
      </c>
      <c r="L15" s="5"/>
      <c r="M15" s="5"/>
      <c r="N15" s="5"/>
      <c r="O15" s="5"/>
      <c r="P15" s="8"/>
      <c r="Q15" s="9">
        <f t="shared" si="3"/>
        <v>0</v>
      </c>
      <c r="R15" s="10">
        <f t="shared" si="4"/>
        <v>1000</v>
      </c>
      <c r="S15" s="10">
        <f t="shared" si="5"/>
        <v>1000</v>
      </c>
      <c r="T15" s="10">
        <f t="shared" si="8"/>
        <v>0</v>
      </c>
      <c r="U15" s="60"/>
    </row>
    <row r="16" spans="1:21" x14ac:dyDescent="0.25">
      <c r="A16" s="7"/>
      <c r="B16" s="5">
        <v>1000</v>
      </c>
      <c r="C16" s="5">
        <v>1000</v>
      </c>
      <c r="D16" s="5"/>
      <c r="E16" s="5"/>
      <c r="F16" s="59">
        <f t="shared" si="0"/>
        <v>0</v>
      </c>
      <c r="G16" s="5">
        <f t="shared" si="6"/>
        <v>0</v>
      </c>
      <c r="H16" s="5"/>
      <c r="I16" s="5"/>
      <c r="J16" s="59">
        <f t="shared" si="7"/>
        <v>0</v>
      </c>
      <c r="K16" s="5">
        <f t="shared" si="2"/>
        <v>0</v>
      </c>
      <c r="L16" s="5"/>
      <c r="M16" s="5"/>
      <c r="N16" s="5"/>
      <c r="O16" s="5"/>
      <c r="P16" s="8"/>
      <c r="Q16" s="9">
        <f t="shared" si="3"/>
        <v>0</v>
      </c>
      <c r="R16" s="10">
        <f t="shared" si="4"/>
        <v>1000</v>
      </c>
      <c r="S16" s="10">
        <f t="shared" si="5"/>
        <v>1000</v>
      </c>
      <c r="T16" s="10">
        <f t="shared" si="8"/>
        <v>0</v>
      </c>
      <c r="U16" s="60"/>
    </row>
    <row r="17" spans="1:23" x14ac:dyDescent="0.25">
      <c r="A17" s="7"/>
      <c r="B17" s="5">
        <v>1000</v>
      </c>
      <c r="C17" s="5">
        <v>1000</v>
      </c>
      <c r="D17" s="5"/>
      <c r="E17" s="5"/>
      <c r="F17" s="59">
        <f t="shared" si="0"/>
        <v>0</v>
      </c>
      <c r="G17" s="5">
        <f t="shared" si="6"/>
        <v>0</v>
      </c>
      <c r="H17" s="5"/>
      <c r="I17" s="5"/>
      <c r="J17" s="59">
        <f t="shared" si="7"/>
        <v>0</v>
      </c>
      <c r="K17" s="5">
        <f t="shared" si="2"/>
        <v>0</v>
      </c>
      <c r="L17" s="5"/>
      <c r="M17" s="5"/>
      <c r="N17" s="5"/>
      <c r="O17" s="5"/>
      <c r="P17" s="8"/>
      <c r="Q17" s="9">
        <f t="shared" si="3"/>
        <v>0</v>
      </c>
      <c r="R17" s="10">
        <f t="shared" si="4"/>
        <v>1000</v>
      </c>
      <c r="S17" s="10">
        <f t="shared" si="5"/>
        <v>1000</v>
      </c>
      <c r="T17" s="10">
        <f t="shared" si="8"/>
        <v>0</v>
      </c>
      <c r="U17" s="60"/>
    </row>
    <row r="18" spans="1:23" x14ac:dyDescent="0.25">
      <c r="A18" s="7"/>
      <c r="B18" s="5">
        <v>1000</v>
      </c>
      <c r="C18" s="5">
        <v>1000</v>
      </c>
      <c r="D18" s="5"/>
      <c r="E18" s="5"/>
      <c r="F18" s="59">
        <f t="shared" si="0"/>
        <v>0</v>
      </c>
      <c r="G18" s="5">
        <f t="shared" si="6"/>
        <v>0</v>
      </c>
      <c r="H18" s="5"/>
      <c r="I18" s="5"/>
      <c r="J18" s="59">
        <f t="shared" si="7"/>
        <v>0</v>
      </c>
      <c r="K18" s="5">
        <f t="shared" si="2"/>
        <v>0</v>
      </c>
      <c r="L18" s="5"/>
      <c r="M18" s="5"/>
      <c r="N18" s="5"/>
      <c r="O18" s="5"/>
      <c r="P18" s="8"/>
      <c r="Q18" s="9">
        <f t="shared" si="3"/>
        <v>0</v>
      </c>
      <c r="R18" s="10">
        <f t="shared" si="4"/>
        <v>1000</v>
      </c>
      <c r="S18" s="10">
        <f t="shared" si="5"/>
        <v>1000</v>
      </c>
      <c r="T18" s="10">
        <f t="shared" si="8"/>
        <v>0</v>
      </c>
      <c r="U18" s="60"/>
    </row>
    <row r="19" spans="1:23" x14ac:dyDescent="0.25">
      <c r="A19" s="7"/>
      <c r="B19" s="5">
        <v>1000</v>
      </c>
      <c r="C19" s="5">
        <v>1000</v>
      </c>
      <c r="D19" s="5"/>
      <c r="E19" s="5"/>
      <c r="F19" s="59">
        <f t="shared" si="0"/>
        <v>0</v>
      </c>
      <c r="G19" s="5">
        <f t="shared" si="6"/>
        <v>0</v>
      </c>
      <c r="H19" s="5"/>
      <c r="I19" s="5"/>
      <c r="J19" s="59">
        <f t="shared" si="7"/>
        <v>0</v>
      </c>
      <c r="K19" s="5">
        <f t="shared" si="2"/>
        <v>0</v>
      </c>
      <c r="L19" s="5"/>
      <c r="M19" s="5"/>
      <c r="N19" s="5"/>
      <c r="O19" s="5"/>
      <c r="P19" s="8"/>
      <c r="Q19" s="9">
        <f t="shared" si="3"/>
        <v>0</v>
      </c>
      <c r="R19" s="10">
        <f t="shared" si="4"/>
        <v>1000</v>
      </c>
      <c r="S19" s="10">
        <f t="shared" si="5"/>
        <v>1000</v>
      </c>
      <c r="T19" s="10">
        <f t="shared" si="8"/>
        <v>0</v>
      </c>
      <c r="U19" s="60"/>
    </row>
    <row r="20" spans="1:23" x14ac:dyDescent="0.25">
      <c r="A20" s="7"/>
      <c r="B20" s="5">
        <v>1000</v>
      </c>
      <c r="C20" s="5">
        <v>1000</v>
      </c>
      <c r="D20" s="5"/>
      <c r="E20" s="5"/>
      <c r="F20" s="59">
        <f t="shared" si="0"/>
        <v>0</v>
      </c>
      <c r="G20" s="5">
        <f t="shared" si="6"/>
        <v>0</v>
      </c>
      <c r="H20" s="5"/>
      <c r="I20" s="5"/>
      <c r="J20" s="59">
        <f t="shared" si="7"/>
        <v>0</v>
      </c>
      <c r="K20" s="5">
        <f t="shared" si="2"/>
        <v>0</v>
      </c>
      <c r="L20" s="5"/>
      <c r="M20" s="5"/>
      <c r="N20" s="5"/>
      <c r="O20" s="5"/>
      <c r="P20" s="8"/>
      <c r="Q20" s="9">
        <f t="shared" si="3"/>
        <v>0</v>
      </c>
      <c r="R20" s="10">
        <f t="shared" si="4"/>
        <v>1000</v>
      </c>
      <c r="S20" s="10">
        <f t="shared" si="5"/>
        <v>1000</v>
      </c>
      <c r="T20" s="10">
        <f t="shared" si="8"/>
        <v>0</v>
      </c>
      <c r="U20" s="60"/>
    </row>
    <row r="21" spans="1:23" x14ac:dyDescent="0.25">
      <c r="A21" s="7"/>
      <c r="B21" s="5">
        <v>1000</v>
      </c>
      <c r="C21" s="5">
        <v>1000</v>
      </c>
      <c r="D21" s="5"/>
      <c r="E21" s="5"/>
      <c r="F21" s="59">
        <f t="shared" si="0"/>
        <v>0</v>
      </c>
      <c r="G21" s="5">
        <f t="shared" si="6"/>
        <v>0</v>
      </c>
      <c r="H21" s="5"/>
      <c r="I21" s="5"/>
      <c r="J21" s="59">
        <f t="shared" si="7"/>
        <v>0</v>
      </c>
      <c r="K21" s="5">
        <f t="shared" si="2"/>
        <v>0</v>
      </c>
      <c r="L21" s="5"/>
      <c r="M21" s="5"/>
      <c r="N21" s="5"/>
      <c r="O21" s="5"/>
      <c r="P21" s="8"/>
      <c r="Q21" s="9">
        <f t="shared" si="3"/>
        <v>0</v>
      </c>
      <c r="R21" s="10">
        <f t="shared" si="4"/>
        <v>1000</v>
      </c>
      <c r="S21" s="10">
        <f t="shared" si="5"/>
        <v>1000</v>
      </c>
      <c r="T21" s="10">
        <f t="shared" si="8"/>
        <v>0</v>
      </c>
      <c r="U21" s="60"/>
    </row>
    <row r="22" spans="1:23" x14ac:dyDescent="0.25">
      <c r="A22" s="7"/>
      <c r="B22" s="5">
        <v>1000</v>
      </c>
      <c r="C22" s="5">
        <v>1000</v>
      </c>
      <c r="D22" s="5"/>
      <c r="E22" s="5"/>
      <c r="F22" s="59">
        <f t="shared" si="0"/>
        <v>0</v>
      </c>
      <c r="G22" s="5">
        <f t="shared" si="6"/>
        <v>0</v>
      </c>
      <c r="H22" s="5"/>
      <c r="I22" s="5"/>
      <c r="J22" s="59">
        <f t="shared" si="7"/>
        <v>0</v>
      </c>
      <c r="K22" s="5">
        <f t="shared" si="2"/>
        <v>0</v>
      </c>
      <c r="L22" s="5"/>
      <c r="M22" s="5"/>
      <c r="N22" s="5"/>
      <c r="O22" s="5"/>
      <c r="P22" s="8"/>
      <c r="Q22" s="9">
        <f t="shared" si="3"/>
        <v>0</v>
      </c>
      <c r="R22" s="10">
        <f t="shared" si="4"/>
        <v>1000</v>
      </c>
      <c r="S22" s="10">
        <f t="shared" si="5"/>
        <v>1000</v>
      </c>
      <c r="T22" s="10">
        <f t="shared" si="8"/>
        <v>0</v>
      </c>
      <c r="U22" s="60"/>
    </row>
    <row r="23" spans="1:23" x14ac:dyDescent="0.25">
      <c r="A23" s="7"/>
      <c r="B23" s="5">
        <v>1000</v>
      </c>
      <c r="C23" s="5">
        <v>1000</v>
      </c>
      <c r="D23" s="5"/>
      <c r="E23" s="5"/>
      <c r="F23" s="59">
        <f t="shared" si="0"/>
        <v>0</v>
      </c>
      <c r="G23" s="5">
        <f t="shared" si="6"/>
        <v>0</v>
      </c>
      <c r="H23" s="5"/>
      <c r="I23" s="5"/>
      <c r="J23" s="59">
        <f t="shared" si="7"/>
        <v>0</v>
      </c>
      <c r="K23" s="5">
        <f t="shared" si="2"/>
        <v>0</v>
      </c>
      <c r="L23" s="5"/>
      <c r="M23" s="5"/>
      <c r="N23" s="5"/>
      <c r="O23" s="5"/>
      <c r="P23" s="8"/>
      <c r="Q23" s="9">
        <f t="shared" si="3"/>
        <v>0</v>
      </c>
      <c r="R23" s="10">
        <f t="shared" si="4"/>
        <v>1000</v>
      </c>
      <c r="S23" s="10">
        <f t="shared" si="5"/>
        <v>1000</v>
      </c>
      <c r="T23" s="10">
        <f t="shared" si="8"/>
        <v>0</v>
      </c>
      <c r="U23" s="60"/>
    </row>
    <row r="24" spans="1:23" x14ac:dyDescent="0.25">
      <c r="A24" s="7"/>
      <c r="B24" s="5">
        <v>1000</v>
      </c>
      <c r="C24" s="5">
        <v>1000</v>
      </c>
      <c r="D24" s="5"/>
      <c r="E24" s="5"/>
      <c r="F24" s="59">
        <f t="shared" si="0"/>
        <v>0</v>
      </c>
      <c r="G24" s="5">
        <f t="shared" si="6"/>
        <v>0</v>
      </c>
      <c r="H24" s="5"/>
      <c r="I24" s="5"/>
      <c r="J24" s="59">
        <f t="shared" si="7"/>
        <v>0</v>
      </c>
      <c r="K24" s="5">
        <f t="shared" si="2"/>
        <v>0</v>
      </c>
      <c r="L24" s="5"/>
      <c r="M24" s="5"/>
      <c r="N24" s="5"/>
      <c r="O24" s="5"/>
      <c r="P24" s="8"/>
      <c r="Q24" s="9">
        <f t="shared" si="3"/>
        <v>0</v>
      </c>
      <c r="R24" s="10">
        <f t="shared" si="4"/>
        <v>1000</v>
      </c>
      <c r="S24" s="10">
        <f t="shared" si="5"/>
        <v>1000</v>
      </c>
      <c r="T24" s="10">
        <f t="shared" si="8"/>
        <v>0</v>
      </c>
      <c r="U24" s="60"/>
    </row>
    <row r="25" spans="1:23" x14ac:dyDescent="0.25">
      <c r="A25" s="7"/>
      <c r="B25" s="5">
        <v>1000</v>
      </c>
      <c r="C25" s="5">
        <v>1000</v>
      </c>
      <c r="D25" s="5"/>
      <c r="E25" s="5"/>
      <c r="F25" s="59">
        <f t="shared" si="0"/>
        <v>0</v>
      </c>
      <c r="G25" s="5">
        <f t="shared" si="6"/>
        <v>0</v>
      </c>
      <c r="H25" s="5"/>
      <c r="I25" s="5"/>
      <c r="J25" s="59">
        <f t="shared" si="7"/>
        <v>0</v>
      </c>
      <c r="K25" s="5">
        <f t="shared" si="2"/>
        <v>0</v>
      </c>
      <c r="L25" s="5"/>
      <c r="M25" s="5"/>
      <c r="N25" s="5"/>
      <c r="O25" s="5"/>
      <c r="P25" s="8"/>
      <c r="Q25" s="9">
        <f t="shared" si="3"/>
        <v>0</v>
      </c>
      <c r="R25" s="10">
        <f t="shared" si="4"/>
        <v>1000</v>
      </c>
      <c r="S25" s="10">
        <f t="shared" si="5"/>
        <v>1000</v>
      </c>
      <c r="T25" s="10">
        <f t="shared" si="8"/>
        <v>0</v>
      </c>
      <c r="U25" s="60"/>
    </row>
    <row r="26" spans="1:23" x14ac:dyDescent="0.25">
      <c r="A26" s="7"/>
      <c r="B26" s="5">
        <v>1000</v>
      </c>
      <c r="C26" s="5">
        <v>1000</v>
      </c>
      <c r="D26" s="5"/>
      <c r="E26" s="5"/>
      <c r="F26" s="59">
        <f t="shared" si="0"/>
        <v>0</v>
      </c>
      <c r="G26" s="5">
        <f t="shared" si="6"/>
        <v>0</v>
      </c>
      <c r="H26" s="5"/>
      <c r="I26" s="5"/>
      <c r="J26" s="59">
        <f t="shared" si="7"/>
        <v>0</v>
      </c>
      <c r="K26" s="5">
        <f t="shared" si="2"/>
        <v>0</v>
      </c>
      <c r="L26" s="5"/>
      <c r="M26" s="5"/>
      <c r="N26" s="5"/>
      <c r="O26" s="5"/>
      <c r="P26" s="8"/>
      <c r="Q26" s="9">
        <f t="shared" si="3"/>
        <v>0</v>
      </c>
      <c r="R26" s="10">
        <f t="shared" si="4"/>
        <v>1000</v>
      </c>
      <c r="S26" s="10">
        <f t="shared" si="5"/>
        <v>1000</v>
      </c>
      <c r="T26" s="10">
        <f t="shared" si="8"/>
        <v>0</v>
      </c>
      <c r="U26" s="60"/>
      <c r="W26" s="11"/>
    </row>
    <row r="27" spans="1:23" x14ac:dyDescent="0.25">
      <c r="A27" s="7"/>
      <c r="B27" s="5">
        <v>1000</v>
      </c>
      <c r="C27" s="5">
        <v>1000</v>
      </c>
      <c r="D27" s="5"/>
      <c r="E27" s="5"/>
      <c r="F27" s="59">
        <f t="shared" si="0"/>
        <v>0</v>
      </c>
      <c r="G27" s="5">
        <f t="shared" si="6"/>
        <v>0</v>
      </c>
      <c r="H27" s="5"/>
      <c r="I27" s="5"/>
      <c r="J27" s="59">
        <f t="shared" si="7"/>
        <v>0</v>
      </c>
      <c r="K27" s="5">
        <f t="shared" si="2"/>
        <v>0</v>
      </c>
      <c r="L27" s="5"/>
      <c r="M27" s="5"/>
      <c r="N27" s="5"/>
      <c r="O27" s="5"/>
      <c r="P27" s="8"/>
      <c r="Q27" s="9">
        <f t="shared" si="3"/>
        <v>0</v>
      </c>
      <c r="R27" s="10">
        <f t="shared" si="4"/>
        <v>1000</v>
      </c>
      <c r="S27" s="10">
        <f t="shared" si="5"/>
        <v>1000</v>
      </c>
      <c r="T27" s="10">
        <f t="shared" si="8"/>
        <v>0</v>
      </c>
      <c r="U27" s="60"/>
    </row>
    <row r="28" spans="1:23" x14ac:dyDescent="0.25">
      <c r="A28" s="7"/>
      <c r="B28" s="5">
        <v>1000</v>
      </c>
      <c r="C28" s="5">
        <v>1000</v>
      </c>
      <c r="D28" s="5"/>
      <c r="E28" s="5"/>
      <c r="F28" s="59">
        <f t="shared" si="0"/>
        <v>0</v>
      </c>
      <c r="G28" s="5">
        <f t="shared" si="6"/>
        <v>0</v>
      </c>
      <c r="H28" s="5"/>
      <c r="I28" s="5"/>
      <c r="J28" s="59">
        <f t="shared" si="7"/>
        <v>0</v>
      </c>
      <c r="K28" s="5">
        <f t="shared" si="2"/>
        <v>0</v>
      </c>
      <c r="L28" s="5"/>
      <c r="M28" s="5"/>
      <c r="N28" s="5"/>
      <c r="O28" s="5"/>
      <c r="P28" s="8"/>
      <c r="Q28" s="9">
        <f t="shared" si="3"/>
        <v>0</v>
      </c>
      <c r="R28" s="10">
        <f t="shared" si="4"/>
        <v>1000</v>
      </c>
      <c r="S28" s="10">
        <f t="shared" si="5"/>
        <v>1000</v>
      </c>
      <c r="T28" s="10">
        <f t="shared" si="8"/>
        <v>0</v>
      </c>
      <c r="U28" s="60"/>
    </row>
    <row r="29" spans="1:23" x14ac:dyDescent="0.25">
      <c r="A29" s="7"/>
      <c r="B29" s="5">
        <v>1000</v>
      </c>
      <c r="C29" s="5">
        <v>1000</v>
      </c>
      <c r="D29" s="5"/>
      <c r="E29" s="5"/>
      <c r="F29" s="59">
        <f t="shared" si="0"/>
        <v>0</v>
      </c>
      <c r="G29" s="5">
        <f t="shared" si="6"/>
        <v>0</v>
      </c>
      <c r="H29" s="5"/>
      <c r="I29" s="5"/>
      <c r="J29" s="59">
        <f t="shared" si="7"/>
        <v>0</v>
      </c>
      <c r="K29" s="5">
        <f t="shared" si="2"/>
        <v>0</v>
      </c>
      <c r="L29" s="5"/>
      <c r="M29" s="5"/>
      <c r="N29" s="5"/>
      <c r="O29" s="5"/>
      <c r="P29" s="8"/>
      <c r="Q29" s="9">
        <f t="shared" si="3"/>
        <v>0</v>
      </c>
      <c r="R29" s="10">
        <f t="shared" si="4"/>
        <v>1000</v>
      </c>
      <c r="S29" s="10">
        <f t="shared" si="5"/>
        <v>1000</v>
      </c>
      <c r="T29" s="10">
        <f t="shared" si="8"/>
        <v>0</v>
      </c>
      <c r="U29" s="60"/>
    </row>
    <row r="30" spans="1:23" x14ac:dyDescent="0.25">
      <c r="A30" s="7"/>
      <c r="B30" s="5">
        <v>1000</v>
      </c>
      <c r="C30" s="5">
        <v>1000</v>
      </c>
      <c r="D30" s="5"/>
      <c r="E30" s="5"/>
      <c r="F30" s="59">
        <f t="shared" si="0"/>
        <v>0</v>
      </c>
      <c r="G30" s="5">
        <f t="shared" si="6"/>
        <v>0</v>
      </c>
      <c r="H30" s="5"/>
      <c r="I30" s="5"/>
      <c r="J30" s="59">
        <f t="shared" si="7"/>
        <v>0</v>
      </c>
      <c r="K30" s="5">
        <f t="shared" si="2"/>
        <v>0</v>
      </c>
      <c r="L30" s="5"/>
      <c r="M30" s="5"/>
      <c r="N30" s="5"/>
      <c r="O30" s="5"/>
      <c r="P30" s="12"/>
      <c r="Q30" s="9">
        <f t="shared" si="3"/>
        <v>0</v>
      </c>
      <c r="R30" s="10">
        <f t="shared" si="4"/>
        <v>1000</v>
      </c>
      <c r="S30" s="10">
        <f t="shared" si="5"/>
        <v>1000</v>
      </c>
      <c r="T30" s="10">
        <f t="shared" si="8"/>
        <v>0</v>
      </c>
      <c r="U30" s="60"/>
    </row>
    <row r="31" spans="1:23" x14ac:dyDescent="0.25">
      <c r="U31" s="11"/>
    </row>
  </sheetData>
  <pageMargins left="0.75" right="0.75" top="1" bottom="1" header="0.5" footer="0.5"/>
  <pageSetup paperSize="9" orientation="portrait" r:id="rId1"/>
  <headerFooter alignWithMargins="0"/>
  <ignoredErrors>
    <ignoredError sqref="J2:J3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A2" sqref="A2"/>
    </sheetView>
  </sheetViews>
  <sheetFormatPr defaultRowHeight="12.75" x14ac:dyDescent="0.2"/>
  <cols>
    <col min="1" max="1" width="6.42578125" style="50" bestFit="1" customWidth="1"/>
    <col min="2" max="4" width="10.7109375" style="50" customWidth="1"/>
    <col min="5" max="5" width="15.7109375" style="50" customWidth="1"/>
    <col min="6" max="6" width="15.7109375" style="50" hidden="1" customWidth="1"/>
    <col min="7" max="9" width="15.7109375" style="50" customWidth="1"/>
    <col min="10" max="10" width="1.7109375" style="50" customWidth="1"/>
    <col min="11" max="14" width="10.7109375" style="50" customWidth="1"/>
    <col min="15" max="16384" width="9.140625" style="50"/>
  </cols>
  <sheetData>
    <row r="1" spans="1:14" ht="51" customHeight="1" x14ac:dyDescent="0.2">
      <c r="A1" s="2" t="s">
        <v>14</v>
      </c>
      <c r="B1" s="2" t="s">
        <v>28</v>
      </c>
      <c r="C1" s="2" t="s">
        <v>21</v>
      </c>
      <c r="D1" s="2" t="s">
        <v>27</v>
      </c>
      <c r="E1" s="2" t="s">
        <v>18</v>
      </c>
      <c r="F1" s="2" t="s">
        <v>26</v>
      </c>
      <c r="G1" s="2" t="s">
        <v>25</v>
      </c>
      <c r="H1" s="2" t="s">
        <v>24</v>
      </c>
      <c r="I1" s="2" t="s">
        <v>23</v>
      </c>
      <c r="J1" s="49"/>
      <c r="K1" s="2" t="s">
        <v>14</v>
      </c>
      <c r="L1" s="5" t="s">
        <v>13</v>
      </c>
      <c r="M1" s="5" t="s">
        <v>12</v>
      </c>
      <c r="N1" s="5" t="s">
        <v>11</v>
      </c>
    </row>
    <row r="2" spans="1:14" x14ac:dyDescent="0.2">
      <c r="A2" s="7"/>
      <c r="B2" s="51">
        <v>0</v>
      </c>
      <c r="C2" s="51">
        <v>0</v>
      </c>
      <c r="D2" s="51"/>
      <c r="E2" s="52"/>
      <c r="F2" s="52">
        <f t="shared" ref="F2:F30" si="0">RADIANS(E2)</f>
        <v>0</v>
      </c>
      <c r="G2" s="51"/>
      <c r="H2" s="51"/>
      <c r="I2" s="53"/>
      <c r="J2" s="54"/>
      <c r="K2" s="55">
        <f t="shared" ref="K2:K30" si="1">A2</f>
        <v>0</v>
      </c>
      <c r="L2" s="53">
        <f t="shared" ref="L2:L30" si="2">B2+D2*COS(F2)</f>
        <v>0</v>
      </c>
      <c r="M2" s="53">
        <f t="shared" ref="M2:M30" si="3">C2+D2*SIN(F2)</f>
        <v>0</v>
      </c>
      <c r="N2" s="53">
        <f>I2</f>
        <v>0</v>
      </c>
    </row>
    <row r="3" spans="1:14" x14ac:dyDescent="0.2">
      <c r="A3" s="7"/>
      <c r="B3" s="51">
        <v>0</v>
      </c>
      <c r="C3" s="51">
        <v>0</v>
      </c>
      <c r="D3" s="51"/>
      <c r="E3" s="51"/>
      <c r="F3" s="52">
        <f t="shared" si="0"/>
        <v>0</v>
      </c>
      <c r="G3" s="51"/>
      <c r="H3" s="51"/>
      <c r="I3" s="53"/>
      <c r="J3" s="54"/>
      <c r="K3" s="55">
        <f t="shared" si="1"/>
        <v>0</v>
      </c>
      <c r="L3" s="53">
        <f t="shared" si="2"/>
        <v>0</v>
      </c>
      <c r="M3" s="53">
        <f t="shared" si="3"/>
        <v>0</v>
      </c>
      <c r="N3" s="53">
        <f>G2/100-H3/100+I2</f>
        <v>0</v>
      </c>
    </row>
    <row r="4" spans="1:14" x14ac:dyDescent="0.2">
      <c r="A4" s="7"/>
      <c r="B4" s="51">
        <v>0</v>
      </c>
      <c r="C4" s="51">
        <v>0</v>
      </c>
      <c r="D4" s="51"/>
      <c r="E4" s="51"/>
      <c r="F4" s="52">
        <f t="shared" si="0"/>
        <v>0</v>
      </c>
      <c r="G4" s="51"/>
      <c r="H4" s="51"/>
      <c r="I4" s="53"/>
      <c r="J4" s="54"/>
      <c r="K4" s="55">
        <f t="shared" si="1"/>
        <v>0</v>
      </c>
      <c r="L4" s="53">
        <f t="shared" si="2"/>
        <v>0</v>
      </c>
      <c r="M4" s="53">
        <f t="shared" si="3"/>
        <v>0</v>
      </c>
      <c r="N4" s="53">
        <f>G2/100-H4/100+I2</f>
        <v>0</v>
      </c>
    </row>
    <row r="5" spans="1:14" x14ac:dyDescent="0.2">
      <c r="A5" s="7"/>
      <c r="B5" s="51">
        <v>0</v>
      </c>
      <c r="C5" s="51">
        <v>0</v>
      </c>
      <c r="D5" s="51"/>
      <c r="E5" s="51"/>
      <c r="F5" s="52">
        <f t="shared" si="0"/>
        <v>0</v>
      </c>
      <c r="G5" s="51"/>
      <c r="H5" s="51"/>
      <c r="I5" s="53"/>
      <c r="J5" s="54"/>
      <c r="K5" s="55">
        <f t="shared" si="1"/>
        <v>0</v>
      </c>
      <c r="L5" s="53">
        <f t="shared" si="2"/>
        <v>0</v>
      </c>
      <c r="M5" s="53">
        <f t="shared" si="3"/>
        <v>0</v>
      </c>
      <c r="N5" s="53">
        <f>G2/100-H5/100+I2</f>
        <v>0</v>
      </c>
    </row>
    <row r="6" spans="1:14" x14ac:dyDescent="0.2">
      <c r="A6" s="7"/>
      <c r="B6" s="51">
        <v>0</v>
      </c>
      <c r="C6" s="51">
        <v>0</v>
      </c>
      <c r="D6" s="51"/>
      <c r="E6" s="51"/>
      <c r="F6" s="52">
        <f t="shared" si="0"/>
        <v>0</v>
      </c>
      <c r="G6" s="51"/>
      <c r="H6" s="51"/>
      <c r="I6" s="53"/>
      <c r="J6" s="54"/>
      <c r="K6" s="55">
        <f t="shared" si="1"/>
        <v>0</v>
      </c>
      <c r="L6" s="53">
        <f t="shared" si="2"/>
        <v>0</v>
      </c>
      <c r="M6" s="53">
        <f t="shared" si="3"/>
        <v>0</v>
      </c>
      <c r="N6" s="53">
        <f>G2/100-H6/100+I2</f>
        <v>0</v>
      </c>
    </row>
    <row r="7" spans="1:14" x14ac:dyDescent="0.2">
      <c r="A7" s="7"/>
      <c r="B7" s="51">
        <v>0</v>
      </c>
      <c r="C7" s="51">
        <v>0</v>
      </c>
      <c r="D7" s="51"/>
      <c r="E7" s="51"/>
      <c r="F7" s="52">
        <f t="shared" si="0"/>
        <v>0</v>
      </c>
      <c r="G7" s="51"/>
      <c r="H7" s="51"/>
      <c r="I7" s="53"/>
      <c r="J7" s="54"/>
      <c r="K7" s="55">
        <f t="shared" si="1"/>
        <v>0</v>
      </c>
      <c r="L7" s="53">
        <f t="shared" si="2"/>
        <v>0</v>
      </c>
      <c r="M7" s="53">
        <f t="shared" si="3"/>
        <v>0</v>
      </c>
      <c r="N7" s="53">
        <f>G2/100-H7/100+I2</f>
        <v>0</v>
      </c>
    </row>
    <row r="8" spans="1:14" x14ac:dyDescent="0.2">
      <c r="A8" s="7"/>
      <c r="B8" s="51">
        <v>0</v>
      </c>
      <c r="C8" s="51">
        <v>0</v>
      </c>
      <c r="D8" s="51"/>
      <c r="E8" s="51"/>
      <c r="F8" s="52">
        <f t="shared" si="0"/>
        <v>0</v>
      </c>
      <c r="G8" s="51"/>
      <c r="H8" s="51"/>
      <c r="I8" s="53"/>
      <c r="J8" s="54"/>
      <c r="K8" s="55">
        <f t="shared" si="1"/>
        <v>0</v>
      </c>
      <c r="L8" s="53">
        <f t="shared" si="2"/>
        <v>0</v>
      </c>
      <c r="M8" s="53">
        <f t="shared" si="3"/>
        <v>0</v>
      </c>
      <c r="N8" s="53">
        <f>G2/100-H8/100+I2</f>
        <v>0</v>
      </c>
    </row>
    <row r="9" spans="1:14" x14ac:dyDescent="0.2">
      <c r="A9" s="7"/>
      <c r="B9" s="51">
        <v>0</v>
      </c>
      <c r="C9" s="51">
        <v>0</v>
      </c>
      <c r="D9" s="51"/>
      <c r="E9" s="51"/>
      <c r="F9" s="52">
        <f t="shared" si="0"/>
        <v>0</v>
      </c>
      <c r="G9" s="51"/>
      <c r="H9" s="51"/>
      <c r="I9" s="53"/>
      <c r="J9" s="54"/>
      <c r="K9" s="55">
        <f t="shared" si="1"/>
        <v>0</v>
      </c>
      <c r="L9" s="53">
        <f t="shared" si="2"/>
        <v>0</v>
      </c>
      <c r="M9" s="53">
        <f t="shared" si="3"/>
        <v>0</v>
      </c>
      <c r="N9" s="53">
        <f>G2/100-H9/100+I2</f>
        <v>0</v>
      </c>
    </row>
    <row r="10" spans="1:14" x14ac:dyDescent="0.2">
      <c r="A10" s="7"/>
      <c r="B10" s="51">
        <v>0</v>
      </c>
      <c r="C10" s="51">
        <v>0</v>
      </c>
      <c r="D10" s="51"/>
      <c r="E10" s="51"/>
      <c r="F10" s="52">
        <f t="shared" si="0"/>
        <v>0</v>
      </c>
      <c r="G10" s="51"/>
      <c r="H10" s="51"/>
      <c r="I10" s="53"/>
      <c r="J10" s="54"/>
      <c r="K10" s="55">
        <f t="shared" si="1"/>
        <v>0</v>
      </c>
      <c r="L10" s="53">
        <f t="shared" si="2"/>
        <v>0</v>
      </c>
      <c r="M10" s="53">
        <f t="shared" si="3"/>
        <v>0</v>
      </c>
      <c r="N10" s="53">
        <f>G2/100-H10/100+I2</f>
        <v>0</v>
      </c>
    </row>
    <row r="11" spans="1:14" x14ac:dyDescent="0.2">
      <c r="A11" s="7"/>
      <c r="B11" s="51">
        <v>0</v>
      </c>
      <c r="C11" s="51">
        <v>0</v>
      </c>
      <c r="D11" s="51"/>
      <c r="E11" s="51"/>
      <c r="F11" s="52">
        <f t="shared" si="0"/>
        <v>0</v>
      </c>
      <c r="G11" s="51"/>
      <c r="H11" s="51"/>
      <c r="I11" s="53"/>
      <c r="J11" s="54"/>
      <c r="K11" s="55">
        <f t="shared" si="1"/>
        <v>0</v>
      </c>
      <c r="L11" s="53">
        <f t="shared" si="2"/>
        <v>0</v>
      </c>
      <c r="M11" s="53">
        <f t="shared" si="3"/>
        <v>0</v>
      </c>
      <c r="N11" s="53">
        <f>G2/100-H11/100+I2</f>
        <v>0</v>
      </c>
    </row>
    <row r="12" spans="1:14" x14ac:dyDescent="0.2">
      <c r="A12" s="7"/>
      <c r="B12" s="51">
        <v>0</v>
      </c>
      <c r="C12" s="51">
        <v>0</v>
      </c>
      <c r="D12" s="51"/>
      <c r="E12" s="51"/>
      <c r="F12" s="52">
        <f t="shared" si="0"/>
        <v>0</v>
      </c>
      <c r="G12" s="51"/>
      <c r="H12" s="51"/>
      <c r="I12" s="53"/>
      <c r="J12" s="54"/>
      <c r="K12" s="55">
        <f t="shared" si="1"/>
        <v>0</v>
      </c>
      <c r="L12" s="53">
        <f t="shared" si="2"/>
        <v>0</v>
      </c>
      <c r="M12" s="53">
        <f t="shared" si="3"/>
        <v>0</v>
      </c>
      <c r="N12" s="53">
        <f>G2/100-H12/100+I2</f>
        <v>0</v>
      </c>
    </row>
    <row r="13" spans="1:14" x14ac:dyDescent="0.2">
      <c r="A13" s="7"/>
      <c r="B13" s="51">
        <v>0</v>
      </c>
      <c r="C13" s="51">
        <v>0</v>
      </c>
      <c r="D13" s="51"/>
      <c r="E13" s="51"/>
      <c r="F13" s="52">
        <f t="shared" si="0"/>
        <v>0</v>
      </c>
      <c r="G13" s="51"/>
      <c r="H13" s="51"/>
      <c r="I13" s="53"/>
      <c r="J13" s="54"/>
      <c r="K13" s="55">
        <f t="shared" si="1"/>
        <v>0</v>
      </c>
      <c r="L13" s="53">
        <f t="shared" si="2"/>
        <v>0</v>
      </c>
      <c r="M13" s="53">
        <f t="shared" si="3"/>
        <v>0</v>
      </c>
      <c r="N13" s="53">
        <f>G2/100-H13/100+I2</f>
        <v>0</v>
      </c>
    </row>
    <row r="14" spans="1:14" x14ac:dyDescent="0.2">
      <c r="A14" s="7"/>
      <c r="B14" s="51">
        <v>0</v>
      </c>
      <c r="C14" s="51">
        <v>0</v>
      </c>
      <c r="D14" s="51"/>
      <c r="E14" s="51"/>
      <c r="F14" s="52">
        <f t="shared" si="0"/>
        <v>0</v>
      </c>
      <c r="G14" s="51"/>
      <c r="H14" s="51"/>
      <c r="I14" s="53"/>
      <c r="J14" s="54"/>
      <c r="K14" s="55">
        <f t="shared" si="1"/>
        <v>0</v>
      </c>
      <c r="L14" s="53">
        <f t="shared" si="2"/>
        <v>0</v>
      </c>
      <c r="M14" s="53">
        <f t="shared" si="3"/>
        <v>0</v>
      </c>
      <c r="N14" s="53">
        <f>G2/100-H14/100+I2</f>
        <v>0</v>
      </c>
    </row>
    <row r="15" spans="1:14" x14ac:dyDescent="0.2">
      <c r="A15" s="7"/>
      <c r="B15" s="51">
        <v>0</v>
      </c>
      <c r="C15" s="51">
        <v>0</v>
      </c>
      <c r="D15" s="51"/>
      <c r="E15" s="51"/>
      <c r="F15" s="52">
        <f t="shared" si="0"/>
        <v>0</v>
      </c>
      <c r="G15" s="51"/>
      <c r="H15" s="51"/>
      <c r="I15" s="53"/>
      <c r="J15" s="54"/>
      <c r="K15" s="55">
        <f t="shared" si="1"/>
        <v>0</v>
      </c>
      <c r="L15" s="53">
        <f t="shared" si="2"/>
        <v>0</v>
      </c>
      <c r="M15" s="53">
        <f t="shared" si="3"/>
        <v>0</v>
      </c>
      <c r="N15" s="53">
        <f>G2/100-H15/100+I2</f>
        <v>0</v>
      </c>
    </row>
    <row r="16" spans="1:14" x14ac:dyDescent="0.2">
      <c r="A16" s="7"/>
      <c r="B16" s="51">
        <v>0</v>
      </c>
      <c r="C16" s="51">
        <v>0</v>
      </c>
      <c r="D16" s="51"/>
      <c r="E16" s="51"/>
      <c r="F16" s="52">
        <f t="shared" si="0"/>
        <v>0</v>
      </c>
      <c r="G16" s="51"/>
      <c r="H16" s="51"/>
      <c r="I16" s="53"/>
      <c r="J16" s="54"/>
      <c r="K16" s="55">
        <f t="shared" si="1"/>
        <v>0</v>
      </c>
      <c r="L16" s="53">
        <f t="shared" si="2"/>
        <v>0</v>
      </c>
      <c r="M16" s="53">
        <f t="shared" si="3"/>
        <v>0</v>
      </c>
      <c r="N16" s="53">
        <f>G2/100-H16/100+I2</f>
        <v>0</v>
      </c>
    </row>
    <row r="17" spans="1:14" x14ac:dyDescent="0.2">
      <c r="A17" s="7"/>
      <c r="B17" s="51">
        <v>0</v>
      </c>
      <c r="C17" s="51">
        <v>0</v>
      </c>
      <c r="D17" s="51"/>
      <c r="E17" s="51"/>
      <c r="F17" s="52">
        <f t="shared" si="0"/>
        <v>0</v>
      </c>
      <c r="G17" s="51"/>
      <c r="H17" s="51"/>
      <c r="I17" s="53"/>
      <c r="J17" s="54"/>
      <c r="K17" s="55">
        <f t="shared" si="1"/>
        <v>0</v>
      </c>
      <c r="L17" s="53">
        <f t="shared" si="2"/>
        <v>0</v>
      </c>
      <c r="M17" s="53">
        <f t="shared" si="3"/>
        <v>0</v>
      </c>
      <c r="N17" s="53">
        <f>G2/100-H17/100+I2</f>
        <v>0</v>
      </c>
    </row>
    <row r="18" spans="1:14" x14ac:dyDescent="0.2">
      <c r="A18" s="7"/>
      <c r="B18" s="51">
        <v>0</v>
      </c>
      <c r="C18" s="51">
        <v>0</v>
      </c>
      <c r="D18" s="51"/>
      <c r="E18" s="51"/>
      <c r="F18" s="52">
        <f t="shared" si="0"/>
        <v>0</v>
      </c>
      <c r="G18" s="51"/>
      <c r="H18" s="51"/>
      <c r="I18" s="53"/>
      <c r="J18" s="54"/>
      <c r="K18" s="55">
        <f t="shared" si="1"/>
        <v>0</v>
      </c>
      <c r="L18" s="53">
        <f t="shared" si="2"/>
        <v>0</v>
      </c>
      <c r="M18" s="53">
        <f t="shared" si="3"/>
        <v>0</v>
      </c>
      <c r="N18" s="53">
        <f>G2/100-H18/100+I2</f>
        <v>0</v>
      </c>
    </row>
    <row r="19" spans="1:14" x14ac:dyDescent="0.2">
      <c r="A19" s="7"/>
      <c r="B19" s="51">
        <v>0</v>
      </c>
      <c r="C19" s="51">
        <v>0</v>
      </c>
      <c r="D19" s="51"/>
      <c r="E19" s="51"/>
      <c r="F19" s="52">
        <f t="shared" si="0"/>
        <v>0</v>
      </c>
      <c r="G19" s="51"/>
      <c r="H19" s="51"/>
      <c r="I19" s="53"/>
      <c r="J19" s="54"/>
      <c r="K19" s="55">
        <f t="shared" si="1"/>
        <v>0</v>
      </c>
      <c r="L19" s="53">
        <f t="shared" si="2"/>
        <v>0</v>
      </c>
      <c r="M19" s="53">
        <f t="shared" si="3"/>
        <v>0</v>
      </c>
      <c r="N19" s="53">
        <f>G2/100-H19/100+I2</f>
        <v>0</v>
      </c>
    </row>
    <row r="20" spans="1:14" x14ac:dyDescent="0.2">
      <c r="A20" s="7"/>
      <c r="B20" s="51">
        <v>0</v>
      </c>
      <c r="C20" s="51">
        <v>0</v>
      </c>
      <c r="D20" s="51"/>
      <c r="E20" s="51"/>
      <c r="F20" s="52">
        <f t="shared" si="0"/>
        <v>0</v>
      </c>
      <c r="G20" s="51"/>
      <c r="H20" s="51"/>
      <c r="I20" s="53"/>
      <c r="J20" s="56"/>
      <c r="K20" s="55">
        <f t="shared" si="1"/>
        <v>0</v>
      </c>
      <c r="L20" s="53">
        <f t="shared" si="2"/>
        <v>0</v>
      </c>
      <c r="M20" s="53">
        <f t="shared" si="3"/>
        <v>0</v>
      </c>
      <c r="N20" s="53">
        <f>G2/100-H20/100+I2</f>
        <v>0</v>
      </c>
    </row>
    <row r="21" spans="1:14" x14ac:dyDescent="0.2">
      <c r="A21" s="7"/>
      <c r="B21" s="51">
        <v>0</v>
      </c>
      <c r="C21" s="51">
        <v>0</v>
      </c>
      <c r="D21" s="51"/>
      <c r="E21" s="51"/>
      <c r="F21" s="52">
        <f t="shared" si="0"/>
        <v>0</v>
      </c>
      <c r="G21" s="51"/>
      <c r="H21" s="51"/>
      <c r="I21" s="53"/>
      <c r="J21" s="57"/>
      <c r="K21" s="55">
        <f t="shared" si="1"/>
        <v>0</v>
      </c>
      <c r="L21" s="53">
        <f t="shared" si="2"/>
        <v>0</v>
      </c>
      <c r="M21" s="53">
        <f t="shared" si="3"/>
        <v>0</v>
      </c>
      <c r="N21" s="53">
        <f>G2/100-H21/100+I2</f>
        <v>0</v>
      </c>
    </row>
    <row r="22" spans="1:14" x14ac:dyDescent="0.2">
      <c r="A22" s="7"/>
      <c r="B22" s="51">
        <v>0</v>
      </c>
      <c r="C22" s="51">
        <v>0</v>
      </c>
      <c r="D22" s="51"/>
      <c r="E22" s="51"/>
      <c r="F22" s="52">
        <f t="shared" si="0"/>
        <v>0</v>
      </c>
      <c r="G22" s="51"/>
      <c r="H22" s="51"/>
      <c r="I22" s="53"/>
      <c r="J22" s="57"/>
      <c r="K22" s="55">
        <f t="shared" si="1"/>
        <v>0</v>
      </c>
      <c r="L22" s="53">
        <f t="shared" si="2"/>
        <v>0</v>
      </c>
      <c r="M22" s="53">
        <f t="shared" si="3"/>
        <v>0</v>
      </c>
      <c r="N22" s="53">
        <f>G2/100-H22/100+I2</f>
        <v>0</v>
      </c>
    </row>
    <row r="23" spans="1:14" x14ac:dyDescent="0.2">
      <c r="A23" s="7"/>
      <c r="B23" s="51">
        <v>0</v>
      </c>
      <c r="C23" s="51">
        <v>0</v>
      </c>
      <c r="D23" s="51"/>
      <c r="E23" s="51"/>
      <c r="F23" s="52">
        <f t="shared" si="0"/>
        <v>0</v>
      </c>
      <c r="G23" s="51"/>
      <c r="H23" s="51"/>
      <c r="I23" s="53"/>
      <c r="J23" s="57"/>
      <c r="K23" s="55">
        <f t="shared" si="1"/>
        <v>0</v>
      </c>
      <c r="L23" s="53">
        <f t="shared" si="2"/>
        <v>0</v>
      </c>
      <c r="M23" s="53">
        <f t="shared" si="3"/>
        <v>0</v>
      </c>
      <c r="N23" s="53">
        <f>G2/100-H23/100+I2</f>
        <v>0</v>
      </c>
    </row>
    <row r="24" spans="1:14" x14ac:dyDescent="0.2">
      <c r="A24" s="7"/>
      <c r="B24" s="51">
        <v>0</v>
      </c>
      <c r="C24" s="51">
        <v>0</v>
      </c>
      <c r="D24" s="51"/>
      <c r="E24" s="51"/>
      <c r="F24" s="52">
        <f t="shared" si="0"/>
        <v>0</v>
      </c>
      <c r="G24" s="51"/>
      <c r="H24" s="51"/>
      <c r="I24" s="53"/>
      <c r="J24" s="57"/>
      <c r="K24" s="55">
        <f t="shared" si="1"/>
        <v>0</v>
      </c>
      <c r="L24" s="53">
        <f t="shared" si="2"/>
        <v>0</v>
      </c>
      <c r="M24" s="53">
        <f t="shared" si="3"/>
        <v>0</v>
      </c>
      <c r="N24" s="53">
        <f>G2/100-H24/100+I2</f>
        <v>0</v>
      </c>
    </row>
    <row r="25" spans="1:14" x14ac:dyDescent="0.2">
      <c r="A25" s="7"/>
      <c r="B25" s="51">
        <v>0</v>
      </c>
      <c r="C25" s="51">
        <v>0</v>
      </c>
      <c r="D25" s="51"/>
      <c r="E25" s="51"/>
      <c r="F25" s="52">
        <f t="shared" si="0"/>
        <v>0</v>
      </c>
      <c r="G25" s="51"/>
      <c r="H25" s="51"/>
      <c r="I25" s="53"/>
      <c r="J25" s="57"/>
      <c r="K25" s="55">
        <f t="shared" si="1"/>
        <v>0</v>
      </c>
      <c r="L25" s="53">
        <f t="shared" si="2"/>
        <v>0</v>
      </c>
      <c r="M25" s="53">
        <f t="shared" si="3"/>
        <v>0</v>
      </c>
      <c r="N25" s="53">
        <f>G2/100-H25/100+I2</f>
        <v>0</v>
      </c>
    </row>
    <row r="26" spans="1:14" x14ac:dyDescent="0.2">
      <c r="A26" s="7"/>
      <c r="B26" s="51">
        <v>0</v>
      </c>
      <c r="C26" s="51">
        <v>0</v>
      </c>
      <c r="D26" s="51"/>
      <c r="E26" s="51"/>
      <c r="F26" s="52">
        <f t="shared" si="0"/>
        <v>0</v>
      </c>
      <c r="G26" s="51"/>
      <c r="H26" s="51"/>
      <c r="I26" s="53"/>
      <c r="J26" s="57"/>
      <c r="K26" s="55">
        <f t="shared" si="1"/>
        <v>0</v>
      </c>
      <c r="L26" s="53">
        <f t="shared" si="2"/>
        <v>0</v>
      </c>
      <c r="M26" s="53">
        <f t="shared" si="3"/>
        <v>0</v>
      </c>
      <c r="N26" s="53">
        <f>G2/100-H26/100+I2</f>
        <v>0</v>
      </c>
    </row>
    <row r="27" spans="1:14" x14ac:dyDescent="0.2">
      <c r="A27" s="7"/>
      <c r="B27" s="51">
        <v>0</v>
      </c>
      <c r="C27" s="51">
        <v>0</v>
      </c>
      <c r="D27" s="51"/>
      <c r="E27" s="51"/>
      <c r="F27" s="52">
        <f t="shared" si="0"/>
        <v>0</v>
      </c>
      <c r="G27" s="51"/>
      <c r="H27" s="51"/>
      <c r="I27" s="53"/>
      <c r="J27" s="57"/>
      <c r="K27" s="55">
        <f t="shared" si="1"/>
        <v>0</v>
      </c>
      <c r="L27" s="53">
        <f t="shared" si="2"/>
        <v>0</v>
      </c>
      <c r="M27" s="53">
        <f t="shared" si="3"/>
        <v>0</v>
      </c>
      <c r="N27" s="53">
        <f>G2/100-H27/100+I2</f>
        <v>0</v>
      </c>
    </row>
    <row r="28" spans="1:14" x14ac:dyDescent="0.2">
      <c r="A28" s="7"/>
      <c r="B28" s="51">
        <v>0</v>
      </c>
      <c r="C28" s="51">
        <v>0</v>
      </c>
      <c r="D28" s="51"/>
      <c r="E28" s="51"/>
      <c r="F28" s="52">
        <f t="shared" si="0"/>
        <v>0</v>
      </c>
      <c r="G28" s="51"/>
      <c r="H28" s="51"/>
      <c r="I28" s="53"/>
      <c r="J28" s="57"/>
      <c r="K28" s="55">
        <f t="shared" si="1"/>
        <v>0</v>
      </c>
      <c r="L28" s="53">
        <f t="shared" si="2"/>
        <v>0</v>
      </c>
      <c r="M28" s="53">
        <f t="shared" si="3"/>
        <v>0</v>
      </c>
      <c r="N28" s="53">
        <f>G2/100-H28/100+I2</f>
        <v>0</v>
      </c>
    </row>
    <row r="29" spans="1:14" x14ac:dyDescent="0.2">
      <c r="A29" s="7"/>
      <c r="B29" s="51">
        <v>0</v>
      </c>
      <c r="C29" s="51">
        <v>0</v>
      </c>
      <c r="D29" s="51"/>
      <c r="E29" s="51"/>
      <c r="F29" s="52">
        <f t="shared" si="0"/>
        <v>0</v>
      </c>
      <c r="G29" s="51"/>
      <c r="H29" s="51"/>
      <c r="I29" s="51"/>
      <c r="J29" s="57"/>
      <c r="K29" s="55">
        <f t="shared" si="1"/>
        <v>0</v>
      </c>
      <c r="L29" s="53">
        <f t="shared" si="2"/>
        <v>0</v>
      </c>
      <c r="M29" s="53">
        <f t="shared" si="3"/>
        <v>0</v>
      </c>
      <c r="N29" s="53">
        <f>G2/100-H29/100+I2</f>
        <v>0</v>
      </c>
    </row>
    <row r="30" spans="1:14" x14ac:dyDescent="0.2">
      <c r="A30" s="7"/>
      <c r="B30" s="51">
        <v>0</v>
      </c>
      <c r="C30" s="51">
        <v>0</v>
      </c>
      <c r="D30" s="51"/>
      <c r="E30" s="51"/>
      <c r="F30" s="52">
        <f t="shared" si="0"/>
        <v>0</v>
      </c>
      <c r="G30" s="51"/>
      <c r="H30" s="51"/>
      <c r="I30" s="51"/>
      <c r="J30" s="58"/>
      <c r="K30" s="55">
        <f t="shared" si="1"/>
        <v>0</v>
      </c>
      <c r="L30" s="53">
        <f t="shared" si="2"/>
        <v>0</v>
      </c>
      <c r="M30" s="53">
        <f t="shared" si="3"/>
        <v>0</v>
      </c>
      <c r="N30" s="53">
        <f>G2/100-H30/100+I2</f>
        <v>0</v>
      </c>
    </row>
  </sheetData>
  <sheetProtection formatCells="0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D3" sqref="D3"/>
    </sheetView>
  </sheetViews>
  <sheetFormatPr defaultRowHeight="15" x14ac:dyDescent="0.25"/>
  <cols>
    <col min="1" max="4" width="17.140625" style="128" customWidth="1"/>
    <col min="5" max="16384" width="9.140625" style="128"/>
  </cols>
  <sheetData>
    <row r="1" spans="1:4" x14ac:dyDescent="0.25">
      <c r="A1" s="140" t="s">
        <v>54</v>
      </c>
      <c r="B1" s="142"/>
      <c r="C1" s="142"/>
      <c r="D1" s="138"/>
    </row>
    <row r="2" spans="1:4" x14ac:dyDescent="0.25">
      <c r="A2" s="127" t="s">
        <v>57</v>
      </c>
      <c r="B2" s="127" t="s">
        <v>55</v>
      </c>
      <c r="C2" s="127" t="s">
        <v>56</v>
      </c>
      <c r="D2" s="127" t="s">
        <v>53</v>
      </c>
    </row>
    <row r="3" spans="1:4" x14ac:dyDescent="0.25">
      <c r="A3" s="129"/>
      <c r="B3" s="129"/>
      <c r="C3" s="129"/>
      <c r="D3" s="130">
        <f>(A3*(B3+C3+SQRT(B3*C3)))/3</f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8</vt:i4>
      </vt:variant>
    </vt:vector>
  </HeadingPairs>
  <TitlesOfParts>
    <vt:vector size="8" baseType="lpstr">
      <vt:lpstr>графік</vt:lpstr>
      <vt:lpstr>тахеометр</vt:lpstr>
      <vt:lpstr>перевретання</vt:lpstr>
      <vt:lpstr>випадкові числа</vt:lpstr>
      <vt:lpstr>теодоліт пряма</vt:lpstr>
      <vt:lpstr>теодоліт зворотня</vt:lpstr>
      <vt:lpstr>нівелір</vt:lpstr>
      <vt:lpstr>об'єм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IVaret</dc:creator>
  <cp:lastModifiedBy>Admin</cp:lastModifiedBy>
  <dcterms:created xsi:type="dcterms:W3CDTF">2011-06-20T14:58:08Z</dcterms:created>
  <dcterms:modified xsi:type="dcterms:W3CDTF">2012-12-20T13:13:41Z</dcterms:modified>
</cp:coreProperties>
</file>